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Korisnik\Desktop\New folder\"/>
    </mc:Choice>
  </mc:AlternateContent>
  <xr:revisionPtr revIDLastSave="0" documentId="13_ncr:1_{0952D66B-D231-4A20-9205-F5B8465F230A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Tehnička spec. - troškovnik" sheetId="1" r:id="rId1"/>
  </sheets>
  <definedNames>
    <definedName name="_xlnm.Print_Area" localSheetId="0">'Tehnička spec. - troškovnik'!$A$1:$H$155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2" i="1"/>
  <c r="H133" i="1" l="1"/>
  <c r="H134" i="1" s="1"/>
  <c r="H135" i="1" s="1"/>
</calcChain>
</file>

<file path=xl/sharedStrings.xml><?xml version="1.0" encoding="utf-8"?>
<sst xmlns="http://schemas.openxmlformats.org/spreadsheetml/2006/main" count="429" uniqueCount="278">
  <si>
    <t>OPREMA</t>
  </si>
  <si>
    <t>KOM</t>
  </si>
  <si>
    <t>D1.</t>
  </si>
  <si>
    <t>ARHIV</t>
  </si>
  <si>
    <t>D1.01.</t>
  </si>
  <si>
    <t xml:space="preserve">Polica </t>
  </si>
  <si>
    <r>
      <t>40</t>
    </r>
    <r>
      <rPr>
        <sz val="11"/>
        <color rgb="FF000000"/>
        <rFont val="Arial"/>
        <family val="2"/>
        <charset val="238"/>
      </rPr>
      <t>x100x280</t>
    </r>
    <r>
      <rPr>
        <sz val="11"/>
        <color theme="1"/>
        <rFont val="Arial"/>
        <family val="2"/>
        <charset val="238"/>
      </rPr>
      <t xml:space="preserve"> cm</t>
    </r>
  </si>
  <si>
    <t>D3.</t>
  </si>
  <si>
    <t>D3.01.</t>
  </si>
  <si>
    <t xml:space="preserve">Stolić </t>
  </si>
  <si>
    <t>r=25 cm</t>
  </si>
  <si>
    <t>D3.02.</t>
  </si>
  <si>
    <t xml:space="preserve">Stolica </t>
  </si>
  <si>
    <t>45x45 cm</t>
  </si>
  <si>
    <t>D3.03.</t>
  </si>
  <si>
    <t xml:space="preserve">Prijemni stol </t>
  </si>
  <si>
    <t>D3.04.</t>
  </si>
  <si>
    <t>Uredska stolica</t>
  </si>
  <si>
    <t>D3.05.</t>
  </si>
  <si>
    <t xml:space="preserve">Ormar </t>
  </si>
  <si>
    <r>
      <t>6</t>
    </r>
    <r>
      <rPr>
        <sz val="11"/>
        <color rgb="FF000000"/>
        <rFont val="Arial"/>
        <family val="2"/>
        <charset val="238"/>
      </rPr>
      <t>0x90x200</t>
    </r>
    <r>
      <rPr>
        <sz val="11"/>
        <color theme="1"/>
        <rFont val="Arial"/>
        <family val="2"/>
        <charset val="238"/>
      </rPr>
      <t xml:space="preserve"> cm</t>
    </r>
  </si>
  <si>
    <t>D4.</t>
  </si>
  <si>
    <t>D4.01.</t>
  </si>
  <si>
    <t>80x180x75 cm</t>
  </si>
  <si>
    <t>D4.02.</t>
  </si>
  <si>
    <t>Konferencijska stolica</t>
  </si>
  <si>
    <t>1.0.</t>
  </si>
  <si>
    <t>1.01.</t>
  </si>
  <si>
    <t>1.02.</t>
  </si>
  <si>
    <t>1.03.</t>
  </si>
  <si>
    <t>1.04.</t>
  </si>
  <si>
    <t>1.05.</t>
  </si>
  <si>
    <t>1.06.</t>
  </si>
  <si>
    <t>1.07.</t>
  </si>
  <si>
    <t>Laboratorijska stolica</t>
  </si>
  <si>
    <t>2.0.</t>
  </si>
  <si>
    <t>2.01.</t>
  </si>
  <si>
    <t>2.02.</t>
  </si>
  <si>
    <t>2.03.</t>
  </si>
  <si>
    <t>2.04.</t>
  </si>
  <si>
    <t>2.05.</t>
  </si>
  <si>
    <t>2.06.</t>
  </si>
  <si>
    <t>2.07.</t>
  </si>
  <si>
    <t>3.0.</t>
  </si>
  <si>
    <t>URED</t>
  </si>
  <si>
    <t>3.01.</t>
  </si>
  <si>
    <t>3.02.</t>
  </si>
  <si>
    <t>60x90x200 cm</t>
  </si>
  <si>
    <t>3.03.</t>
  </si>
  <si>
    <t>40x200x90 cm</t>
  </si>
  <si>
    <t>3.04.</t>
  </si>
  <si>
    <t>40x180x75 cm</t>
  </si>
  <si>
    <t>3.05.</t>
  </si>
  <si>
    <t>4.0.</t>
  </si>
  <si>
    <t>4.01.</t>
  </si>
  <si>
    <t>4.02.</t>
  </si>
  <si>
    <t>4.03.</t>
  </si>
  <si>
    <t>4.04.</t>
  </si>
  <si>
    <t>4.05.</t>
  </si>
  <si>
    <t>40x100x200 cm</t>
  </si>
  <si>
    <t>4.06.</t>
  </si>
  <si>
    <t>5.0.</t>
  </si>
  <si>
    <t>5.01.A.</t>
  </si>
  <si>
    <t>5.01.B.</t>
  </si>
  <si>
    <t>5.02.</t>
  </si>
  <si>
    <t>5.03.</t>
  </si>
  <si>
    <t>5.04.</t>
  </si>
  <si>
    <t>5.05.</t>
  </si>
  <si>
    <t>5.05.A.</t>
  </si>
  <si>
    <t>90x170x75 cm</t>
  </si>
  <si>
    <t>5.06.</t>
  </si>
  <si>
    <t>5.07.</t>
  </si>
  <si>
    <t>5.08.</t>
  </si>
  <si>
    <t>6.0.</t>
  </si>
  <si>
    <t>6.01.</t>
  </si>
  <si>
    <t>6.01.A.</t>
  </si>
  <si>
    <t>6.02.</t>
  </si>
  <si>
    <t>90x120 x75 cm</t>
  </si>
  <si>
    <t>6.02.A.</t>
  </si>
  <si>
    <t>6.03.</t>
  </si>
  <si>
    <t>6.04.A.</t>
  </si>
  <si>
    <t>6.04.B.</t>
  </si>
  <si>
    <t>6.05.</t>
  </si>
  <si>
    <t>6.06.</t>
  </si>
  <si>
    <t>7.0.</t>
  </si>
  <si>
    <t>ELEMENTNA ANALIZA</t>
  </si>
  <si>
    <t>7.01.</t>
  </si>
  <si>
    <t>80x100 x75 cm</t>
  </si>
  <si>
    <t>7.01.A.</t>
  </si>
  <si>
    <t>7.02.</t>
  </si>
  <si>
    <t>80x140 x75 cm</t>
  </si>
  <si>
    <t>7.03.</t>
  </si>
  <si>
    <t>7.03.A.</t>
  </si>
  <si>
    <t>80x120 x75 cm</t>
  </si>
  <si>
    <t>7.04.</t>
  </si>
  <si>
    <t>7.05.</t>
  </si>
  <si>
    <t>7.06.</t>
  </si>
  <si>
    <t>40x90x200 cm</t>
  </si>
  <si>
    <t>7.07.</t>
  </si>
  <si>
    <t>8.0.</t>
  </si>
  <si>
    <t>VAGAONA</t>
  </si>
  <si>
    <t>8.01.</t>
  </si>
  <si>
    <t>80x150x75 cm</t>
  </si>
  <si>
    <t>8.02.</t>
  </si>
  <si>
    <t>80x120x75 cm</t>
  </si>
  <si>
    <t>8.03.</t>
  </si>
  <si>
    <t>8.04.</t>
  </si>
  <si>
    <t>8.05.</t>
  </si>
  <si>
    <t>8.06.</t>
  </si>
  <si>
    <t>10.0.</t>
  </si>
  <si>
    <t>ATOMSKA SPEKTROSKOPIJA</t>
  </si>
  <si>
    <t>10.01A.</t>
  </si>
  <si>
    <t>(100(90)x250 + 60x60)x75 cm</t>
  </si>
  <si>
    <t>10.01B.</t>
  </si>
  <si>
    <t>(100(90)x250 +60x60)x75 cm</t>
  </si>
  <si>
    <t>10.02.</t>
  </si>
  <si>
    <t>10.03.A</t>
  </si>
  <si>
    <t>60x90x85 cm</t>
  </si>
  <si>
    <t>10.03.B</t>
  </si>
  <si>
    <t>Pult iznad polica (10.03A)</t>
  </si>
  <si>
    <t>60x630x5 cm</t>
  </si>
  <si>
    <t>10.04.</t>
  </si>
  <si>
    <t>10.05.</t>
  </si>
  <si>
    <t>11.0.</t>
  </si>
  <si>
    <t>11.01A.</t>
  </si>
  <si>
    <t>(100(90)x250+ 60x60) x 75 cm</t>
  </si>
  <si>
    <t>11.01B.</t>
  </si>
  <si>
    <t>11.02.</t>
  </si>
  <si>
    <t>11.03.A</t>
  </si>
  <si>
    <t>11.03.B</t>
  </si>
  <si>
    <t>11.04.</t>
  </si>
  <si>
    <t>11.05.</t>
  </si>
  <si>
    <t>12.0.</t>
  </si>
  <si>
    <t>SPREMIŠTE ČISTAČICE</t>
  </si>
  <si>
    <t>12.01.</t>
  </si>
  <si>
    <t>14.0.</t>
  </si>
  <si>
    <t>SPREMIŠTE UZORAKA</t>
  </si>
  <si>
    <t>14.01.</t>
  </si>
  <si>
    <t xml:space="preserve">Polica za uzorke  </t>
  </si>
  <si>
    <t>15.0.</t>
  </si>
  <si>
    <t>15.01.</t>
  </si>
  <si>
    <t>80x180x75 cm + r=60 cm</t>
  </si>
  <si>
    <t>15.02.</t>
  </si>
  <si>
    <t>15.03.</t>
  </si>
  <si>
    <t>15.04.</t>
  </si>
  <si>
    <t>15.05.</t>
  </si>
  <si>
    <t>Konferencijski stol</t>
  </si>
  <si>
    <t>100x240x75 cm</t>
  </si>
  <si>
    <t>15.06.</t>
  </si>
  <si>
    <t>16.0.</t>
  </si>
  <si>
    <t>16.01.</t>
  </si>
  <si>
    <t>16.02.</t>
  </si>
  <si>
    <t>60x140x75 cm</t>
  </si>
  <si>
    <t>16.03.</t>
  </si>
  <si>
    <t>16.04.</t>
  </si>
  <si>
    <t>16.05.</t>
  </si>
  <si>
    <t>Komunikacijski ormar</t>
  </si>
  <si>
    <t>90x90x200 cm</t>
  </si>
  <si>
    <t>16.06.</t>
  </si>
  <si>
    <t>18.0.</t>
  </si>
  <si>
    <t>GARDEROBA</t>
  </si>
  <si>
    <t>18.01.</t>
  </si>
  <si>
    <t xml:space="preserve">Garderobni ormar </t>
  </si>
  <si>
    <t>MULTI-FUNKCIONALNA DVORANA</t>
  </si>
  <si>
    <t>NAZIV PROSTORIJE</t>
  </si>
  <si>
    <t>TEKUĆINSKA KROMATOGRAFIJA</t>
  </si>
  <si>
    <t>90(80)x120x90 cm</t>
  </si>
  <si>
    <t>90(80)x220x90 cm</t>
  </si>
  <si>
    <t>90(80)x160x75 cm</t>
  </si>
  <si>
    <t xml:space="preserve"> 60x60x76 cm</t>
  </si>
  <si>
    <t xml:space="preserve"> 60x60x61 cm</t>
  </si>
  <si>
    <t xml:space="preserve"> 55x60x61 cm</t>
  </si>
  <si>
    <r>
      <t>60x9</t>
    </r>
    <r>
      <rPr>
        <sz val="11"/>
        <color rgb="FF000000"/>
        <rFont val="Arial"/>
        <family val="2"/>
        <charset val="238"/>
      </rPr>
      <t>0x200</t>
    </r>
    <r>
      <rPr>
        <sz val="11"/>
        <color theme="1"/>
        <rFont val="Arial"/>
        <family val="2"/>
        <charset val="238"/>
      </rPr>
      <t xml:space="preserve"> cm</t>
    </r>
  </si>
  <si>
    <t>PLINSKA KROMATOGRAFIJA</t>
  </si>
  <si>
    <t>90(80)x200x75 cm</t>
  </si>
  <si>
    <t>90(80)x120 x90 cm</t>
  </si>
  <si>
    <t>90(80)x155x75 cm</t>
  </si>
  <si>
    <t>80x60x61 cm</t>
  </si>
  <si>
    <t>95x60x61 cm</t>
  </si>
  <si>
    <t xml:space="preserve"> 50x60x61 cm</t>
  </si>
  <si>
    <t>60x60x61 cm</t>
  </si>
  <si>
    <t>110x60x61 cm</t>
  </si>
  <si>
    <t>50x60x61 cm</t>
  </si>
  <si>
    <t>60x60x76 cm</t>
  </si>
  <si>
    <t>RED.BR.</t>
  </si>
  <si>
    <t>OKOV:</t>
  </si>
  <si>
    <t>DIMENZIJE OPREME (šxdxh)</t>
  </si>
  <si>
    <t xml:space="preserve">3.01.A. </t>
  </si>
  <si>
    <t>43x56x56 cm</t>
  </si>
  <si>
    <t>90(80)x290x75 cm</t>
  </si>
  <si>
    <t>80x120 x90 cm</t>
  </si>
  <si>
    <t>80x120 x 90 cm</t>
  </si>
  <si>
    <t>80x120x90 cm</t>
  </si>
  <si>
    <t xml:space="preserve">4.01.A. </t>
  </si>
  <si>
    <t>15.01.A.</t>
  </si>
  <si>
    <t>16.01.A.</t>
  </si>
  <si>
    <t>120x400x75cm+ prijemni dio 40x230x110cm*</t>
  </si>
  <si>
    <t>90(80)x220x75 cm*</t>
  </si>
  <si>
    <t>90(80)x250x75 cm*</t>
  </si>
  <si>
    <t>90(80)x160x75 cm*</t>
  </si>
  <si>
    <t>90(80)x170x75 cm*</t>
  </si>
  <si>
    <t>90x120 x75 cm*</t>
  </si>
  <si>
    <t>90(80)x180x75 cm*</t>
  </si>
  <si>
    <t>80x180 x75 cm*</t>
  </si>
  <si>
    <t>80x500x75 cm*</t>
  </si>
  <si>
    <r>
      <t>100(90)x270 x75 cm*</t>
    </r>
    <r>
      <rPr>
        <sz val="8"/>
        <color theme="1"/>
        <rFont val="Calibri"/>
        <family val="2"/>
        <charset val="238"/>
        <scheme val="minor"/>
      </rPr>
      <t> </t>
    </r>
  </si>
  <si>
    <t>100(90)x270 x75 cm* </t>
  </si>
  <si>
    <t>60x100x200 cm*</t>
  </si>
  <si>
    <t>40x200x90 cm*</t>
  </si>
  <si>
    <t>40x100x90 cm*</t>
  </si>
  <si>
    <t>60x240x200 cm*</t>
  </si>
  <si>
    <t>45x45 cm**</t>
  </si>
  <si>
    <t>PRIJEM (potrebno je napraviti idejno rješenje sa ponuđenim namještajem, priložiti prostorni prikaz)</t>
  </si>
  <si>
    <t>dimenzije mogu varirati zbog prilagodbe konstrukciji stolova</t>
  </si>
  <si>
    <t>X dimenzije mogu varirati zbog prilagodbe konstrukciji stolova</t>
  </si>
  <si>
    <t>x</t>
  </si>
  <si>
    <t>Stol (konferencijski)</t>
  </si>
  <si>
    <t>Stol za LC-MS/MS (nosivost 250 kg) (laboratorijski)</t>
  </si>
  <si>
    <t>Stol za LC-PDA (kotači) (laboratorijski)</t>
  </si>
  <si>
    <t>Sudoper (laboratorijski)</t>
  </si>
  <si>
    <t>Radni stol (laboratorijski)</t>
  </si>
  <si>
    <t>Radni stol za računalo (laboratorijski)</t>
  </si>
  <si>
    <t>Ormar  (laboratorijski)</t>
  </si>
  <si>
    <t>ormar 1 V (laboratorijski)</t>
  </si>
  <si>
    <t>ormar 2 V (laboratorijski)</t>
  </si>
  <si>
    <t>ladičar 4 L (laboratorijski)</t>
  </si>
  <si>
    <t>ladičar 5 L (laboratorijski)</t>
  </si>
  <si>
    <t>Stol za LC-MS/MS  (nosivost 250 kg) (laboratorijski)</t>
  </si>
  <si>
    <t>Stol za LC-PDA/RDI LC-IC (kotači) (laboratorijski)</t>
  </si>
  <si>
    <t>Ormar (laboratorijski)</t>
  </si>
  <si>
    <t>Polica (laboratorijski)</t>
  </si>
  <si>
    <t>Polica (laboratorijska)</t>
  </si>
  <si>
    <t>Stol za GC-ECD, GC-FID  (1 ormar za smanjivanje buke za vakuum pumpu) (laboratorijski)</t>
  </si>
  <si>
    <t>Radni stol za upravljačko računalo (kotači) (laboratorijski)</t>
  </si>
  <si>
    <t>Stol za GC-MS HS (1 ormar za smanjivanje buke za vakuum pumpu) (laboratorijski)</t>
  </si>
  <si>
    <t>Stol za GC-MS (1 ormar za smanjivanje buke za vakuum pumpu) (laboratorijski)</t>
  </si>
  <si>
    <t>Stol za GC-FID (laboratorijski)</t>
  </si>
  <si>
    <t>ormar 1 V(laboratorijski)</t>
  </si>
  <si>
    <t>Stol za GC-MS/MS (1 ormar za smanjivanje buke za vakuum pumpu) (laboratorijski)</t>
  </si>
  <si>
    <t>Radni stol (kotači)  (nosivost 250 kg) (laboratorijski)</t>
  </si>
  <si>
    <t>Radni stol  (2 ormara za smanjivanje buke za vakuum pumpu) (laboratorijski)</t>
  </si>
  <si>
    <t>Stol za Kalorimetar (laboratorijski)</t>
  </si>
  <si>
    <t>Stol za CHNS (laboratorijski)</t>
  </si>
  <si>
    <t>Stol za TOC (laboratorijski)</t>
  </si>
  <si>
    <t>Radni  stol za up. Računalo (kotači) (laboratorijski)</t>
  </si>
  <si>
    <r>
      <t>Stol za vagu-</t>
    </r>
    <r>
      <rPr>
        <sz val="10"/>
        <rFont val="Arial"/>
        <family val="2"/>
        <charset val="238"/>
      </rPr>
      <t>antivibracijski (laboratorijski)</t>
    </r>
  </si>
  <si>
    <t>Stol za Titrator (radna ploha može biti prekinuta zbog dimenzija materijala) (laboratorijski)</t>
  </si>
  <si>
    <t>Stol za FIMS (laboratorijski)</t>
  </si>
  <si>
    <t>Stol za ICP-OES (uključen mali keramički sudoper sa sifonom i slavina za vodu) (laboratorijski)</t>
  </si>
  <si>
    <t>Radni stol Kompresor (kotači) (1 ormar za smanjivanje buke) (laboratorijski)</t>
  </si>
  <si>
    <t>Stol za  AAS (uključen mali keramički sudoper sa sifonom i slavina za vodu) (laboratorijski)</t>
  </si>
  <si>
    <t>Stol za ICP-MS (1 ormar za smanjivanje buke za vakuum pumpu) (laboratorijski)</t>
  </si>
  <si>
    <t>Radni stol (uredski)</t>
  </si>
  <si>
    <t>Ladičar (kotači) (uredski)</t>
  </si>
  <si>
    <t>Polica (uredska)</t>
  </si>
  <si>
    <t>Ormar (uredski)</t>
  </si>
  <si>
    <t>Polica (uredski)</t>
  </si>
  <si>
    <r>
      <t xml:space="preserve">Radni stol (uredski) </t>
    </r>
    <r>
      <rPr>
        <sz val="8"/>
        <color theme="1"/>
        <rFont val="Calibri"/>
        <family val="2"/>
        <charset val="238"/>
        <scheme val="minor"/>
      </rPr>
      <t> </t>
    </r>
  </si>
  <si>
    <t>Niska polica (uredska)</t>
  </si>
  <si>
    <t>Visoka polica (uredska)</t>
  </si>
  <si>
    <t>JEDINIČNA CIJENA</t>
  </si>
  <si>
    <t>UKUPNO</t>
  </si>
  <si>
    <t>Egger U626 IVERAL 18mm ST9 ili jednakovrijedno</t>
  </si>
  <si>
    <t>Vodilica NP, 500 mm, potp. izvlaka, soft-close (TMSC) Grass ili jednakovrijedno</t>
  </si>
  <si>
    <t>Spojnica ravna Tiomos, 110°, sa ublaživačem Grass ili jednakovrijedno</t>
  </si>
  <si>
    <t>PDV</t>
  </si>
  <si>
    <t>SVEUKUPNO</t>
  </si>
  <si>
    <t xml:space="preserve">U stavkama označenim ** može se ponuditi isti tip stolice (uredska, konferencijska, laboratorijska) uz odstupanje </t>
  </si>
  <si>
    <t>u dimenzijama sjedeće podloge, ponuditelj mora voditi računa da stolica visinom odgovara radnom stolu</t>
  </si>
  <si>
    <t xml:space="preserve">Napomene: </t>
  </si>
  <si>
    <t>U stavkama označenim * može doći do smanjenja dimenzije zbog odstupanja izvedenog stanja od planiranog</t>
  </si>
  <si>
    <t xml:space="preserve">GORNJA radna ploča svih stolova (osim u uredu): </t>
  </si>
  <si>
    <t>Compact re 741 18mm 3660x1630 ili jednakovrijedno</t>
  </si>
  <si>
    <t xml:space="preserve">Iverica za ormare: </t>
  </si>
  <si>
    <t xml:space="preserve">Radni stolovi u uredima i stolovi za računala i instrumente moraju imati klupicu ispod stola za stavljanje </t>
  </si>
  <si>
    <t>računala (električni kablovi ne smiju biti na podu)</t>
  </si>
  <si>
    <t>leđa podesiv po visini, podešavanje visine sjedenja plinskim podizačem, oslonac za noge kromiran-podesiv po visini</t>
  </si>
  <si>
    <t xml:space="preserve">Laboratorijska stolica: sjedalo i naslon egonomski oblikovani od trajnog materijala koji se lagano održava, naslon 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</si>
</sst>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1F497D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</font>
    <font>
      <b/>
      <i/>
      <sz val="9"/>
      <color theme="1"/>
      <name val="Arial"/>
      <family val="2"/>
      <charset val="238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 shrinkToFit="1"/>
    </xf>
    <xf numFmtId="0" fontId="13" fillId="0" borderId="0" xfId="0" applyFont="1"/>
    <xf numFmtId="0" fontId="0" fillId="0" borderId="0" xfId="0" applyAlignment="1"/>
    <xf numFmtId="0" fontId="13" fillId="0" borderId="0" xfId="0" applyFont="1" applyAlignment="1"/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1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3" fillId="0" borderId="3" xfId="0" applyFont="1" applyBorder="1" applyAlignment="1" applyProtection="1">
      <alignment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vertical="center" wrapText="1"/>
    </xf>
    <xf numFmtId="0" fontId="9" fillId="0" borderId="8" xfId="0" applyFont="1" applyBorder="1" applyAlignment="1" applyProtection="1">
      <alignment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vertical="center" wrapText="1"/>
    </xf>
    <xf numFmtId="0" fontId="4" fillId="0" borderId="8" xfId="0" applyFont="1" applyBorder="1" applyAlignment="1" applyProtection="1">
      <alignment vertical="center" wrapText="1" shrinkToFit="1"/>
    </xf>
    <xf numFmtId="0" fontId="3" fillId="0" borderId="2" xfId="0" applyFont="1" applyBorder="1" applyAlignment="1" applyProtection="1">
      <alignment vertical="center" wrapText="1" shrinkToFit="1"/>
    </xf>
    <xf numFmtId="0" fontId="3" fillId="0" borderId="6" xfId="0" applyFont="1" applyBorder="1" applyAlignment="1" applyProtection="1">
      <alignment horizontal="center" vertical="center" wrapText="1" shrinkToFit="1"/>
    </xf>
    <xf numFmtId="0" fontId="3" fillId="0" borderId="7" xfId="0" applyFont="1" applyBorder="1" applyAlignment="1" applyProtection="1">
      <alignment horizontal="center" vertical="center" wrapText="1" shrinkToFit="1"/>
    </xf>
    <xf numFmtId="0" fontId="2" fillId="0" borderId="8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 wrapText="1"/>
    </xf>
    <xf numFmtId="4" fontId="3" fillId="0" borderId="0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center" vertical="center"/>
    </xf>
    <xf numFmtId="0" fontId="16" fillId="0" borderId="0" xfId="0" applyFont="1" applyProtection="1"/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center"/>
    </xf>
    <xf numFmtId="0" fontId="11" fillId="0" borderId="0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4" fontId="11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vertical="center" wrapText="1"/>
    </xf>
    <xf numFmtId="0" fontId="16" fillId="0" borderId="0" xfId="0" applyFont="1" applyAlignment="1" applyProtection="1"/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left" vertical="center"/>
    </xf>
    <xf numFmtId="0" fontId="15" fillId="0" borderId="0" xfId="0" applyFont="1" applyProtection="1"/>
    <xf numFmtId="0" fontId="15" fillId="0" borderId="0" xfId="0" applyFont="1" applyAlignment="1" applyProtection="1">
      <alignment horizontal="left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textRotation="90" wrapText="1"/>
    </xf>
    <xf numFmtId="0" fontId="2" fillId="0" borderId="5" xfId="0" applyFont="1" applyBorder="1" applyAlignment="1" applyProtection="1">
      <alignment horizontal="center" vertical="center" textRotation="90" wrapText="1"/>
    </xf>
    <xf numFmtId="0" fontId="2" fillId="0" borderId="6" xfId="0" applyFont="1" applyBorder="1" applyAlignment="1" applyProtection="1">
      <alignment horizontal="center" vertical="center" textRotation="90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textRotation="90" wrapText="1"/>
    </xf>
    <xf numFmtId="0" fontId="4" fillId="0" borderId="5" xfId="0" applyFont="1" applyBorder="1" applyAlignment="1" applyProtection="1">
      <alignment horizontal="center" vertical="center" textRotation="90" wrapText="1"/>
    </xf>
    <xf numFmtId="0" fontId="4" fillId="0" borderId="6" xfId="0" applyFont="1" applyBorder="1" applyAlignment="1" applyProtection="1">
      <alignment horizontal="center" vertical="center" textRotation="90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7"/>
  <sheetViews>
    <sheetView tabSelected="1" view="pageBreakPreview" topLeftCell="A127" zoomScale="130" zoomScaleNormal="115" zoomScaleSheetLayoutView="130" workbookViewId="0">
      <selection activeCell="E146" sqref="E146"/>
    </sheetView>
  </sheetViews>
  <sheetFormatPr defaultColWidth="0" defaultRowHeight="15" zeroHeight="1" x14ac:dyDescent="0.25"/>
  <cols>
    <col min="1" max="1" width="11.42578125" style="1" customWidth="1"/>
    <col min="2" max="2" width="18.28515625" style="2" customWidth="1"/>
    <col min="3" max="3" width="9.140625" customWidth="1"/>
    <col min="4" max="4" width="30.5703125" style="3" customWidth="1"/>
    <col min="5" max="5" width="19.140625" style="1" customWidth="1"/>
    <col min="6" max="6" width="9.140625" style="1" customWidth="1"/>
    <col min="7" max="7" width="30.5703125" customWidth="1"/>
    <col min="8" max="8" width="30.7109375" customWidth="1"/>
    <col min="9" max="9" width="0.85546875" customWidth="1"/>
    <col min="10" max="13" width="0" hidden="1" customWidth="1"/>
    <col min="14" max="16384" width="9.140625" hidden="1"/>
  </cols>
  <sheetData>
    <row r="1" spans="1:8" ht="33.75" customHeight="1" thickBot="1" x14ac:dyDescent="0.3">
      <c r="A1" s="12" t="s">
        <v>184</v>
      </c>
      <c r="B1" s="12" t="s">
        <v>164</v>
      </c>
      <c r="C1" s="12" t="s">
        <v>184</v>
      </c>
      <c r="D1" s="12" t="s">
        <v>0</v>
      </c>
      <c r="E1" s="12" t="s">
        <v>186</v>
      </c>
      <c r="F1" s="12" t="s">
        <v>1</v>
      </c>
      <c r="G1" s="12" t="s">
        <v>260</v>
      </c>
      <c r="H1" s="13" t="s">
        <v>261</v>
      </c>
    </row>
    <row r="2" spans="1:8" ht="15.75" thickBot="1" x14ac:dyDescent="0.3">
      <c r="A2" s="14" t="s">
        <v>2</v>
      </c>
      <c r="B2" s="15" t="s">
        <v>3</v>
      </c>
      <c r="C2" s="16" t="s">
        <v>4</v>
      </c>
      <c r="D2" s="17" t="s">
        <v>5</v>
      </c>
      <c r="E2" s="18" t="s">
        <v>6</v>
      </c>
      <c r="F2" s="18">
        <v>13</v>
      </c>
      <c r="G2" s="68"/>
      <c r="H2" s="19">
        <f>ROUND(F2*G2,2)</f>
        <v>0</v>
      </c>
    </row>
    <row r="3" spans="1:8" ht="15.75" thickBot="1" x14ac:dyDescent="0.3">
      <c r="A3" s="75" t="s">
        <v>7</v>
      </c>
      <c r="B3" s="84" t="s">
        <v>212</v>
      </c>
      <c r="C3" s="20" t="s">
        <v>8</v>
      </c>
      <c r="D3" s="21" t="s">
        <v>9</v>
      </c>
      <c r="E3" s="22" t="s">
        <v>10</v>
      </c>
      <c r="F3" s="23">
        <v>1</v>
      </c>
      <c r="G3" s="68"/>
      <c r="H3" s="19">
        <f t="shared" ref="H3:H66" si="0">ROUND(F3*G3,2)</f>
        <v>0</v>
      </c>
    </row>
    <row r="4" spans="1:8" ht="15.75" thickBot="1" x14ac:dyDescent="0.3">
      <c r="A4" s="76"/>
      <c r="B4" s="85"/>
      <c r="C4" s="20" t="s">
        <v>11</v>
      </c>
      <c r="D4" s="21" t="s">
        <v>12</v>
      </c>
      <c r="E4" s="22" t="s">
        <v>211</v>
      </c>
      <c r="F4" s="23">
        <v>3</v>
      </c>
      <c r="G4" s="68"/>
      <c r="H4" s="19">
        <f t="shared" si="0"/>
        <v>0</v>
      </c>
    </row>
    <row r="5" spans="1:8" ht="43.5" thickBot="1" x14ac:dyDescent="0.3">
      <c r="A5" s="76"/>
      <c r="B5" s="85"/>
      <c r="C5" s="16" t="s">
        <v>14</v>
      </c>
      <c r="D5" s="17" t="s">
        <v>15</v>
      </c>
      <c r="E5" s="22" t="s">
        <v>196</v>
      </c>
      <c r="F5" s="23">
        <v>1</v>
      </c>
      <c r="G5" s="68"/>
      <c r="H5" s="19">
        <f t="shared" si="0"/>
        <v>0</v>
      </c>
    </row>
    <row r="6" spans="1:8" ht="15.75" customHeight="1" thickBot="1" x14ac:dyDescent="0.3">
      <c r="A6" s="76"/>
      <c r="B6" s="85"/>
      <c r="C6" s="20" t="s">
        <v>16</v>
      </c>
      <c r="D6" s="21" t="s">
        <v>17</v>
      </c>
      <c r="E6" s="22" t="s">
        <v>211</v>
      </c>
      <c r="F6" s="23">
        <v>3</v>
      </c>
      <c r="G6" s="68"/>
      <c r="H6" s="19">
        <f t="shared" si="0"/>
        <v>0</v>
      </c>
    </row>
    <row r="7" spans="1:8" ht="15.75" thickBot="1" x14ac:dyDescent="0.3">
      <c r="A7" s="76"/>
      <c r="B7" s="86"/>
      <c r="C7" s="20" t="s">
        <v>18</v>
      </c>
      <c r="D7" s="21" t="s">
        <v>19</v>
      </c>
      <c r="E7" s="22" t="s">
        <v>20</v>
      </c>
      <c r="F7" s="23">
        <v>6</v>
      </c>
      <c r="G7" s="68"/>
      <c r="H7" s="19">
        <f t="shared" si="0"/>
        <v>0</v>
      </c>
    </row>
    <row r="8" spans="1:8" ht="15.75" customHeight="1" thickBot="1" x14ac:dyDescent="0.3">
      <c r="A8" s="75" t="s">
        <v>21</v>
      </c>
      <c r="B8" s="84" t="s">
        <v>163</v>
      </c>
      <c r="C8" s="24" t="s">
        <v>22</v>
      </c>
      <c r="D8" s="17" t="s">
        <v>216</v>
      </c>
      <c r="E8" s="22" t="s">
        <v>23</v>
      </c>
      <c r="F8" s="23">
        <v>1</v>
      </c>
      <c r="G8" s="68"/>
      <c r="H8" s="19">
        <f t="shared" si="0"/>
        <v>0</v>
      </c>
    </row>
    <row r="9" spans="1:8" ht="50.25" customHeight="1" thickBot="1" x14ac:dyDescent="0.3">
      <c r="A9" s="77"/>
      <c r="B9" s="86"/>
      <c r="C9" s="20" t="s">
        <v>24</v>
      </c>
      <c r="D9" s="21" t="s">
        <v>25</v>
      </c>
      <c r="E9" s="22" t="s">
        <v>211</v>
      </c>
      <c r="F9" s="23">
        <v>54</v>
      </c>
      <c r="G9" s="68"/>
      <c r="H9" s="19">
        <f t="shared" si="0"/>
        <v>0</v>
      </c>
    </row>
    <row r="10" spans="1:8" ht="37.5" customHeight="1" thickBot="1" x14ac:dyDescent="0.3">
      <c r="A10" s="75" t="s">
        <v>26</v>
      </c>
      <c r="B10" s="87" t="s">
        <v>165</v>
      </c>
      <c r="C10" s="24" t="s">
        <v>27</v>
      </c>
      <c r="D10" s="17" t="s">
        <v>217</v>
      </c>
      <c r="E10" s="22" t="s">
        <v>197</v>
      </c>
      <c r="F10" s="23">
        <v>1</v>
      </c>
      <c r="G10" s="68"/>
      <c r="H10" s="19">
        <f t="shared" si="0"/>
        <v>0</v>
      </c>
    </row>
    <row r="11" spans="1:8" ht="29.25" thickBot="1" x14ac:dyDescent="0.3">
      <c r="A11" s="76"/>
      <c r="B11" s="88"/>
      <c r="C11" s="24" t="s">
        <v>28</v>
      </c>
      <c r="D11" s="17" t="s">
        <v>218</v>
      </c>
      <c r="E11" s="22" t="s">
        <v>198</v>
      </c>
      <c r="F11" s="23">
        <v>1</v>
      </c>
      <c r="G11" s="68"/>
      <c r="H11" s="19">
        <f t="shared" si="0"/>
        <v>0</v>
      </c>
    </row>
    <row r="12" spans="1:8" ht="15.75" thickBot="1" x14ac:dyDescent="0.3">
      <c r="A12" s="76"/>
      <c r="B12" s="88"/>
      <c r="C12" s="24" t="s">
        <v>29</v>
      </c>
      <c r="D12" s="17" t="s">
        <v>219</v>
      </c>
      <c r="E12" s="22" t="s">
        <v>166</v>
      </c>
      <c r="F12" s="23">
        <v>1</v>
      </c>
      <c r="G12" s="68"/>
      <c r="H12" s="19">
        <f t="shared" si="0"/>
        <v>0</v>
      </c>
    </row>
    <row r="13" spans="1:8" ht="15.75" thickBot="1" x14ac:dyDescent="0.3">
      <c r="A13" s="76"/>
      <c r="B13" s="88"/>
      <c r="C13" s="24" t="s">
        <v>30</v>
      </c>
      <c r="D13" s="17" t="s">
        <v>220</v>
      </c>
      <c r="E13" s="22" t="s">
        <v>167</v>
      </c>
      <c r="F13" s="23"/>
      <c r="G13" s="68"/>
      <c r="H13" s="19">
        <f t="shared" si="0"/>
        <v>0</v>
      </c>
    </row>
    <row r="14" spans="1:8" ht="29.25" thickBot="1" x14ac:dyDescent="0.3">
      <c r="A14" s="76"/>
      <c r="B14" s="88"/>
      <c r="C14" s="24" t="s">
        <v>31</v>
      </c>
      <c r="D14" s="17" t="s">
        <v>221</v>
      </c>
      <c r="E14" s="22" t="s">
        <v>168</v>
      </c>
      <c r="F14" s="23">
        <v>1</v>
      </c>
      <c r="G14" s="68"/>
      <c r="H14" s="19">
        <f t="shared" si="0"/>
        <v>0</v>
      </c>
    </row>
    <row r="15" spans="1:8" ht="15.75" thickBot="1" x14ac:dyDescent="0.3">
      <c r="A15" s="76"/>
      <c r="B15" s="88"/>
      <c r="C15" s="24" t="s">
        <v>32</v>
      </c>
      <c r="D15" s="25" t="s">
        <v>222</v>
      </c>
      <c r="E15" s="26" t="s">
        <v>172</v>
      </c>
      <c r="F15" s="18">
        <v>2</v>
      </c>
      <c r="G15" s="68"/>
      <c r="H15" s="19">
        <f t="shared" si="0"/>
        <v>0</v>
      </c>
    </row>
    <row r="16" spans="1:8" ht="15.75" thickBot="1" x14ac:dyDescent="0.3">
      <c r="A16" s="76"/>
      <c r="B16" s="88"/>
      <c r="C16" s="16" t="s">
        <v>33</v>
      </c>
      <c r="D16" s="17" t="s">
        <v>34</v>
      </c>
      <c r="E16" s="18" t="s">
        <v>211</v>
      </c>
      <c r="F16" s="23">
        <v>2</v>
      </c>
      <c r="G16" s="68"/>
      <c r="H16" s="19">
        <f t="shared" si="0"/>
        <v>0</v>
      </c>
    </row>
    <row r="17" spans="1:8" ht="15.75" thickBot="1" x14ac:dyDescent="0.3">
      <c r="A17" s="76"/>
      <c r="B17" s="88"/>
      <c r="C17" s="69" t="s">
        <v>213</v>
      </c>
      <c r="D17" s="17" t="s">
        <v>223</v>
      </c>
      <c r="E17" s="18" t="s">
        <v>171</v>
      </c>
      <c r="F17" s="23">
        <v>4</v>
      </c>
      <c r="G17" s="68"/>
      <c r="H17" s="19">
        <f t="shared" si="0"/>
        <v>0</v>
      </c>
    </row>
    <row r="18" spans="1:8" ht="15.75" thickBot="1" x14ac:dyDescent="0.3">
      <c r="A18" s="76"/>
      <c r="B18" s="88"/>
      <c r="C18" s="78"/>
      <c r="D18" s="17" t="s">
        <v>224</v>
      </c>
      <c r="E18" s="18" t="s">
        <v>169</v>
      </c>
      <c r="F18" s="23">
        <v>2</v>
      </c>
      <c r="G18" s="68"/>
      <c r="H18" s="19">
        <f t="shared" si="0"/>
        <v>0</v>
      </c>
    </row>
    <row r="19" spans="1:8" ht="15.75" thickBot="1" x14ac:dyDescent="0.3">
      <c r="A19" s="76"/>
      <c r="B19" s="88"/>
      <c r="C19" s="78"/>
      <c r="D19" s="27" t="s">
        <v>225</v>
      </c>
      <c r="E19" s="28" t="s">
        <v>170</v>
      </c>
      <c r="F19" s="29">
        <v>4</v>
      </c>
      <c r="G19" s="68"/>
      <c r="H19" s="19">
        <f t="shared" si="0"/>
        <v>0</v>
      </c>
    </row>
    <row r="20" spans="1:8" ht="15.75" thickBot="1" x14ac:dyDescent="0.3">
      <c r="A20" s="77"/>
      <c r="B20" s="89"/>
      <c r="C20" s="79"/>
      <c r="D20" s="27" t="s">
        <v>226</v>
      </c>
      <c r="E20" s="28" t="s">
        <v>169</v>
      </c>
      <c r="F20" s="23">
        <v>2</v>
      </c>
      <c r="G20" s="68"/>
      <c r="H20" s="19">
        <f t="shared" si="0"/>
        <v>0</v>
      </c>
    </row>
    <row r="21" spans="1:8" ht="35.25" customHeight="1" thickBot="1" x14ac:dyDescent="0.3">
      <c r="A21" s="75" t="s">
        <v>35</v>
      </c>
      <c r="B21" s="72" t="s">
        <v>165</v>
      </c>
      <c r="C21" s="24" t="s">
        <v>36</v>
      </c>
      <c r="D21" s="17" t="s">
        <v>227</v>
      </c>
      <c r="E21" s="22" t="s">
        <v>197</v>
      </c>
      <c r="F21" s="23">
        <v>1</v>
      </c>
      <c r="G21" s="68"/>
      <c r="H21" s="19">
        <f t="shared" si="0"/>
        <v>0</v>
      </c>
    </row>
    <row r="22" spans="1:8" ht="15.75" thickBot="1" x14ac:dyDescent="0.3">
      <c r="A22" s="76"/>
      <c r="B22" s="73"/>
      <c r="C22" s="24" t="s">
        <v>37</v>
      </c>
      <c r="D22" s="17" t="s">
        <v>219</v>
      </c>
      <c r="E22" s="22" t="s">
        <v>166</v>
      </c>
      <c r="F22" s="23">
        <v>1</v>
      </c>
      <c r="G22" s="68"/>
      <c r="H22" s="19">
        <f t="shared" si="0"/>
        <v>0</v>
      </c>
    </row>
    <row r="23" spans="1:8" ht="15.75" thickBot="1" x14ac:dyDescent="0.3">
      <c r="A23" s="76"/>
      <c r="B23" s="73"/>
      <c r="C23" s="24" t="s">
        <v>38</v>
      </c>
      <c r="D23" s="17" t="s">
        <v>220</v>
      </c>
      <c r="E23" s="22" t="s">
        <v>167</v>
      </c>
      <c r="F23" s="23">
        <v>1</v>
      </c>
      <c r="G23" s="68"/>
      <c r="H23" s="19">
        <f t="shared" si="0"/>
        <v>0</v>
      </c>
    </row>
    <row r="24" spans="1:8" ht="29.25" customHeight="1" thickBot="1" x14ac:dyDescent="0.3">
      <c r="A24" s="76"/>
      <c r="B24" s="73"/>
      <c r="C24" s="24" t="s">
        <v>39</v>
      </c>
      <c r="D24" s="30" t="s">
        <v>228</v>
      </c>
      <c r="E24" s="26" t="s">
        <v>198</v>
      </c>
      <c r="F24" s="26">
        <v>1</v>
      </c>
      <c r="G24" s="68"/>
      <c r="H24" s="19">
        <f t="shared" si="0"/>
        <v>0</v>
      </c>
    </row>
    <row r="25" spans="1:8" ht="29.25" thickBot="1" x14ac:dyDescent="0.3">
      <c r="A25" s="76"/>
      <c r="B25" s="73"/>
      <c r="C25" s="24" t="s">
        <v>40</v>
      </c>
      <c r="D25" s="17" t="s">
        <v>221</v>
      </c>
      <c r="E25" s="18" t="s">
        <v>168</v>
      </c>
      <c r="F25" s="31">
        <v>1</v>
      </c>
      <c r="G25" s="68"/>
      <c r="H25" s="19">
        <f t="shared" si="0"/>
        <v>0</v>
      </c>
    </row>
    <row r="26" spans="1:8" ht="15.75" thickBot="1" x14ac:dyDescent="0.3">
      <c r="A26" s="76"/>
      <c r="B26" s="73"/>
      <c r="C26" s="24" t="s">
        <v>41</v>
      </c>
      <c r="D26" s="25" t="s">
        <v>229</v>
      </c>
      <c r="E26" s="26" t="s">
        <v>47</v>
      </c>
      <c r="F26" s="26">
        <v>2</v>
      </c>
      <c r="G26" s="68"/>
      <c r="H26" s="19">
        <f t="shared" si="0"/>
        <v>0</v>
      </c>
    </row>
    <row r="27" spans="1:8" ht="15.75" thickBot="1" x14ac:dyDescent="0.3">
      <c r="A27" s="76"/>
      <c r="B27" s="73"/>
      <c r="C27" s="16" t="s">
        <v>42</v>
      </c>
      <c r="D27" s="17" t="s">
        <v>34</v>
      </c>
      <c r="E27" s="18" t="s">
        <v>211</v>
      </c>
      <c r="F27" s="18">
        <v>3</v>
      </c>
      <c r="G27" s="68"/>
      <c r="H27" s="19">
        <f t="shared" si="0"/>
        <v>0</v>
      </c>
    </row>
    <row r="28" spans="1:8" ht="15.75" thickBot="1" x14ac:dyDescent="0.3">
      <c r="A28" s="76"/>
      <c r="B28" s="73"/>
      <c r="C28" s="69" t="s">
        <v>214</v>
      </c>
      <c r="D28" s="17" t="s">
        <v>223</v>
      </c>
      <c r="E28" s="18" t="s">
        <v>171</v>
      </c>
      <c r="F28" s="23">
        <v>4</v>
      </c>
      <c r="G28" s="68"/>
      <c r="H28" s="19">
        <f t="shared" si="0"/>
        <v>0</v>
      </c>
    </row>
    <row r="29" spans="1:8" ht="15.75" thickBot="1" x14ac:dyDescent="0.3">
      <c r="A29" s="76"/>
      <c r="B29" s="73"/>
      <c r="C29" s="78"/>
      <c r="D29" s="17" t="s">
        <v>224</v>
      </c>
      <c r="E29" s="18" t="s">
        <v>169</v>
      </c>
      <c r="F29" s="23">
        <v>2</v>
      </c>
      <c r="G29" s="68"/>
      <c r="H29" s="19">
        <f t="shared" si="0"/>
        <v>0</v>
      </c>
    </row>
    <row r="30" spans="1:8" ht="15.75" thickBot="1" x14ac:dyDescent="0.3">
      <c r="A30" s="76"/>
      <c r="B30" s="73"/>
      <c r="C30" s="78"/>
      <c r="D30" s="27" t="s">
        <v>225</v>
      </c>
      <c r="E30" s="28" t="s">
        <v>170</v>
      </c>
      <c r="F30" s="29">
        <v>4</v>
      </c>
      <c r="G30" s="68"/>
      <c r="H30" s="19">
        <f t="shared" si="0"/>
        <v>0</v>
      </c>
    </row>
    <row r="31" spans="1:8" ht="15.75" thickBot="1" x14ac:dyDescent="0.3">
      <c r="A31" s="77"/>
      <c r="B31" s="74"/>
      <c r="C31" s="79"/>
      <c r="D31" s="27" t="s">
        <v>226</v>
      </c>
      <c r="E31" s="28" t="s">
        <v>169</v>
      </c>
      <c r="F31" s="23">
        <v>2</v>
      </c>
      <c r="G31" s="68"/>
      <c r="H31" s="19">
        <f t="shared" si="0"/>
        <v>0</v>
      </c>
    </row>
    <row r="32" spans="1:8" ht="15.75" thickBot="1" x14ac:dyDescent="0.3">
      <c r="A32" s="75" t="s">
        <v>43</v>
      </c>
      <c r="B32" s="75" t="s">
        <v>44</v>
      </c>
      <c r="C32" s="16" t="s">
        <v>45</v>
      </c>
      <c r="D32" s="17" t="s">
        <v>252</v>
      </c>
      <c r="E32" s="22" t="s">
        <v>23</v>
      </c>
      <c r="F32" s="23">
        <v>2</v>
      </c>
      <c r="G32" s="68"/>
      <c r="H32" s="19">
        <f t="shared" si="0"/>
        <v>0</v>
      </c>
    </row>
    <row r="33" spans="1:8" ht="15.75" thickBot="1" x14ac:dyDescent="0.3">
      <c r="A33" s="76"/>
      <c r="B33" s="76"/>
      <c r="C33" s="16" t="s">
        <v>187</v>
      </c>
      <c r="D33" s="17" t="s">
        <v>253</v>
      </c>
      <c r="E33" s="22" t="s">
        <v>188</v>
      </c>
      <c r="F33" s="23">
        <v>2</v>
      </c>
      <c r="G33" s="68"/>
      <c r="H33" s="19">
        <f t="shared" si="0"/>
        <v>0</v>
      </c>
    </row>
    <row r="34" spans="1:8" ht="15.75" thickBot="1" x14ac:dyDescent="0.3">
      <c r="A34" s="76"/>
      <c r="B34" s="76"/>
      <c r="C34" s="16" t="s">
        <v>46</v>
      </c>
      <c r="D34" s="17" t="s">
        <v>255</v>
      </c>
      <c r="E34" s="22" t="s">
        <v>47</v>
      </c>
      <c r="F34" s="23">
        <v>3</v>
      </c>
      <c r="G34" s="68"/>
      <c r="H34" s="19">
        <f t="shared" si="0"/>
        <v>0</v>
      </c>
    </row>
    <row r="35" spans="1:8" ht="15.75" thickBot="1" x14ac:dyDescent="0.3">
      <c r="A35" s="76"/>
      <c r="B35" s="76"/>
      <c r="C35" s="16" t="s">
        <v>48</v>
      </c>
      <c r="D35" s="17" t="s">
        <v>254</v>
      </c>
      <c r="E35" s="22" t="s">
        <v>49</v>
      </c>
      <c r="F35" s="23">
        <v>4</v>
      </c>
      <c r="G35" s="68"/>
      <c r="H35" s="19">
        <f t="shared" si="0"/>
        <v>0</v>
      </c>
    </row>
    <row r="36" spans="1:8" ht="15.75" thickBot="1" x14ac:dyDescent="0.3">
      <c r="A36" s="76"/>
      <c r="B36" s="76"/>
      <c r="C36" s="16" t="s">
        <v>50</v>
      </c>
      <c r="D36" s="17" t="s">
        <v>258</v>
      </c>
      <c r="E36" s="22" t="s">
        <v>51</v>
      </c>
      <c r="F36" s="23">
        <v>2</v>
      </c>
      <c r="G36" s="68"/>
      <c r="H36" s="19">
        <f t="shared" si="0"/>
        <v>0</v>
      </c>
    </row>
    <row r="37" spans="1:8" ht="15.75" thickBot="1" x14ac:dyDescent="0.3">
      <c r="A37" s="77"/>
      <c r="B37" s="77"/>
      <c r="C37" s="16" t="s">
        <v>52</v>
      </c>
      <c r="D37" s="17" t="s">
        <v>17</v>
      </c>
      <c r="E37" s="22" t="s">
        <v>211</v>
      </c>
      <c r="F37" s="23">
        <v>2</v>
      </c>
      <c r="G37" s="68"/>
      <c r="H37" s="19">
        <f t="shared" si="0"/>
        <v>0</v>
      </c>
    </row>
    <row r="38" spans="1:8" ht="15.75" thickBot="1" x14ac:dyDescent="0.3">
      <c r="A38" s="75" t="s">
        <v>53</v>
      </c>
      <c r="B38" s="75" t="s">
        <v>44</v>
      </c>
      <c r="C38" s="16" t="s">
        <v>54</v>
      </c>
      <c r="D38" s="17" t="s">
        <v>257</v>
      </c>
      <c r="E38" s="22" t="s">
        <v>23</v>
      </c>
      <c r="F38" s="23">
        <v>2</v>
      </c>
      <c r="G38" s="68"/>
      <c r="H38" s="19">
        <f t="shared" si="0"/>
        <v>0</v>
      </c>
    </row>
    <row r="39" spans="1:8" ht="15.75" thickBot="1" x14ac:dyDescent="0.3">
      <c r="A39" s="76"/>
      <c r="B39" s="76"/>
      <c r="C39" s="16" t="s">
        <v>193</v>
      </c>
      <c r="D39" s="17" t="s">
        <v>253</v>
      </c>
      <c r="E39" s="22" t="s">
        <v>188</v>
      </c>
      <c r="F39" s="23">
        <v>2</v>
      </c>
      <c r="G39" s="68"/>
      <c r="H39" s="19">
        <f t="shared" si="0"/>
        <v>0</v>
      </c>
    </row>
    <row r="40" spans="1:8" ht="15.75" thickBot="1" x14ac:dyDescent="0.3">
      <c r="A40" s="76"/>
      <c r="B40" s="76"/>
      <c r="C40" s="16" t="s">
        <v>55</v>
      </c>
      <c r="D40" s="17" t="s">
        <v>255</v>
      </c>
      <c r="E40" s="22" t="s">
        <v>47</v>
      </c>
      <c r="F40" s="23">
        <v>3</v>
      </c>
      <c r="G40" s="68"/>
      <c r="H40" s="19">
        <f t="shared" si="0"/>
        <v>0</v>
      </c>
    </row>
    <row r="41" spans="1:8" ht="14.25" customHeight="1" thickBot="1" x14ac:dyDescent="0.3">
      <c r="A41" s="76"/>
      <c r="B41" s="76"/>
      <c r="C41" s="16" t="s">
        <v>56</v>
      </c>
      <c r="D41" s="17" t="s">
        <v>254</v>
      </c>
      <c r="E41" s="22" t="s">
        <v>49</v>
      </c>
      <c r="F41" s="32">
        <v>2</v>
      </c>
      <c r="G41" s="68"/>
      <c r="H41" s="19">
        <f t="shared" si="0"/>
        <v>0</v>
      </c>
    </row>
    <row r="42" spans="1:8" ht="15.75" thickBot="1" x14ac:dyDescent="0.3">
      <c r="A42" s="76"/>
      <c r="B42" s="76"/>
      <c r="C42" s="33" t="s">
        <v>57</v>
      </c>
      <c r="D42" s="17" t="s">
        <v>258</v>
      </c>
      <c r="E42" s="22" t="s">
        <v>51</v>
      </c>
      <c r="F42" s="32">
        <v>2</v>
      </c>
      <c r="G42" s="68"/>
      <c r="H42" s="19">
        <f t="shared" si="0"/>
        <v>0</v>
      </c>
    </row>
    <row r="43" spans="1:8" ht="15.75" thickBot="1" x14ac:dyDescent="0.3">
      <c r="A43" s="76"/>
      <c r="B43" s="76"/>
      <c r="C43" s="33" t="s">
        <v>58</v>
      </c>
      <c r="D43" s="17" t="s">
        <v>259</v>
      </c>
      <c r="E43" s="22" t="s">
        <v>59</v>
      </c>
      <c r="F43" s="32">
        <v>5</v>
      </c>
      <c r="G43" s="68"/>
      <c r="H43" s="19">
        <f t="shared" si="0"/>
        <v>0</v>
      </c>
    </row>
    <row r="44" spans="1:8" ht="15.75" thickBot="1" x14ac:dyDescent="0.3">
      <c r="A44" s="77"/>
      <c r="B44" s="77"/>
      <c r="C44" s="33" t="s">
        <v>60</v>
      </c>
      <c r="D44" s="17" t="s">
        <v>17</v>
      </c>
      <c r="E44" s="22" t="s">
        <v>211</v>
      </c>
      <c r="F44" s="32">
        <v>2</v>
      </c>
      <c r="G44" s="68"/>
      <c r="H44" s="19">
        <f t="shared" si="0"/>
        <v>0</v>
      </c>
    </row>
    <row r="45" spans="1:8" ht="39" customHeight="1" thickBot="1" x14ac:dyDescent="0.3">
      <c r="A45" s="75" t="s">
        <v>61</v>
      </c>
      <c r="B45" s="72" t="s">
        <v>173</v>
      </c>
      <c r="C45" s="24" t="s">
        <v>62</v>
      </c>
      <c r="D45" s="17" t="s">
        <v>232</v>
      </c>
      <c r="E45" s="22" t="s">
        <v>174</v>
      </c>
      <c r="F45" s="23">
        <v>1</v>
      </c>
      <c r="G45" s="68"/>
      <c r="H45" s="19">
        <f t="shared" si="0"/>
        <v>0</v>
      </c>
    </row>
    <row r="46" spans="1:8" s="4" customFormat="1" ht="51.75" customHeight="1" thickBot="1" x14ac:dyDescent="0.3">
      <c r="A46" s="76"/>
      <c r="B46" s="73"/>
      <c r="C46" s="34" t="s">
        <v>63</v>
      </c>
      <c r="D46" s="35" t="s">
        <v>233</v>
      </c>
      <c r="E46" s="36" t="s">
        <v>174</v>
      </c>
      <c r="F46" s="37">
        <v>1</v>
      </c>
      <c r="G46" s="68"/>
      <c r="H46" s="19">
        <f t="shared" si="0"/>
        <v>0</v>
      </c>
    </row>
    <row r="47" spans="1:8" ht="43.5" thickBot="1" x14ac:dyDescent="0.3">
      <c r="A47" s="76"/>
      <c r="B47" s="73"/>
      <c r="C47" s="38" t="s">
        <v>64</v>
      </c>
      <c r="D47" s="17" t="s">
        <v>234</v>
      </c>
      <c r="E47" s="22" t="s">
        <v>174</v>
      </c>
      <c r="F47" s="23">
        <v>1</v>
      </c>
      <c r="G47" s="68"/>
      <c r="H47" s="19">
        <f t="shared" si="0"/>
        <v>0</v>
      </c>
    </row>
    <row r="48" spans="1:8" ht="43.5" thickBot="1" x14ac:dyDescent="0.3">
      <c r="A48" s="76"/>
      <c r="B48" s="73"/>
      <c r="C48" s="38" t="s">
        <v>65</v>
      </c>
      <c r="D48" s="17" t="s">
        <v>235</v>
      </c>
      <c r="E48" s="22" t="s">
        <v>176</v>
      </c>
      <c r="F48" s="23">
        <v>1</v>
      </c>
      <c r="G48" s="68"/>
      <c r="H48" s="19">
        <f t="shared" si="0"/>
        <v>0</v>
      </c>
    </row>
    <row r="49" spans="1:8" ht="15.75" thickBot="1" x14ac:dyDescent="0.3">
      <c r="A49" s="76"/>
      <c r="B49" s="73"/>
      <c r="C49" s="38" t="s">
        <v>66</v>
      </c>
      <c r="D49" s="17" t="s">
        <v>236</v>
      </c>
      <c r="E49" s="22" t="s">
        <v>176</v>
      </c>
      <c r="F49" s="23">
        <v>1</v>
      </c>
      <c r="G49" s="68"/>
      <c r="H49" s="19">
        <f t="shared" si="0"/>
        <v>0</v>
      </c>
    </row>
    <row r="50" spans="1:8" ht="26.25" customHeight="1" thickBot="1" x14ac:dyDescent="0.3">
      <c r="A50" s="76"/>
      <c r="B50" s="73"/>
      <c r="C50" s="38" t="s">
        <v>67</v>
      </c>
      <c r="D50" s="17" t="s">
        <v>233</v>
      </c>
      <c r="E50" s="22" t="s">
        <v>199</v>
      </c>
      <c r="F50" s="23">
        <v>1</v>
      </c>
      <c r="G50" s="68"/>
      <c r="H50" s="19">
        <f t="shared" si="0"/>
        <v>0</v>
      </c>
    </row>
    <row r="51" spans="1:8" ht="27.75" customHeight="1" thickBot="1" x14ac:dyDescent="0.3">
      <c r="A51" s="76"/>
      <c r="B51" s="73"/>
      <c r="C51" s="38" t="s">
        <v>68</v>
      </c>
      <c r="D51" s="17" t="s">
        <v>233</v>
      </c>
      <c r="E51" s="22" t="s">
        <v>200</v>
      </c>
      <c r="F51" s="23">
        <v>1</v>
      </c>
      <c r="G51" s="68"/>
      <c r="H51" s="19">
        <f t="shared" si="0"/>
        <v>0</v>
      </c>
    </row>
    <row r="52" spans="1:8" ht="15.75" thickBot="1" x14ac:dyDescent="0.3">
      <c r="A52" s="76"/>
      <c r="B52" s="73"/>
      <c r="C52" s="38" t="s">
        <v>70</v>
      </c>
      <c r="D52" s="17" t="s">
        <v>219</v>
      </c>
      <c r="E52" s="22" t="s">
        <v>175</v>
      </c>
      <c r="F52" s="23">
        <v>1</v>
      </c>
      <c r="G52" s="68"/>
      <c r="H52" s="19">
        <f t="shared" si="0"/>
        <v>0</v>
      </c>
    </row>
    <row r="53" spans="1:8" ht="15.75" thickBot="1" x14ac:dyDescent="0.3">
      <c r="A53" s="76"/>
      <c r="B53" s="73"/>
      <c r="C53" s="39" t="s">
        <v>71</v>
      </c>
      <c r="D53" s="17" t="s">
        <v>229</v>
      </c>
      <c r="E53" s="22" t="s">
        <v>47</v>
      </c>
      <c r="F53" s="23">
        <v>2</v>
      </c>
      <c r="G53" s="68"/>
      <c r="H53" s="19">
        <f t="shared" si="0"/>
        <v>0</v>
      </c>
    </row>
    <row r="54" spans="1:8" ht="15.75" thickBot="1" x14ac:dyDescent="0.3">
      <c r="A54" s="76"/>
      <c r="B54" s="73"/>
      <c r="C54" s="39" t="s">
        <v>72</v>
      </c>
      <c r="D54" s="17" t="s">
        <v>34</v>
      </c>
      <c r="E54" s="22" t="s">
        <v>211</v>
      </c>
      <c r="F54" s="23">
        <v>4</v>
      </c>
      <c r="G54" s="68"/>
      <c r="H54" s="19">
        <f t="shared" si="0"/>
        <v>0</v>
      </c>
    </row>
    <row r="55" spans="1:8" ht="15.75" customHeight="1" thickBot="1" x14ac:dyDescent="0.3">
      <c r="A55" s="76"/>
      <c r="B55" s="73"/>
      <c r="C55" s="69" t="s">
        <v>215</v>
      </c>
      <c r="D55" s="17" t="s">
        <v>237</v>
      </c>
      <c r="E55" s="18" t="s">
        <v>170</v>
      </c>
      <c r="F55" s="23">
        <v>4</v>
      </c>
      <c r="G55" s="68"/>
      <c r="H55" s="19">
        <f t="shared" si="0"/>
        <v>0</v>
      </c>
    </row>
    <row r="56" spans="1:8" ht="15.75" thickBot="1" x14ac:dyDescent="0.3">
      <c r="A56" s="76"/>
      <c r="B56" s="73"/>
      <c r="C56" s="70"/>
      <c r="D56" s="17" t="s">
        <v>224</v>
      </c>
      <c r="E56" s="18" t="s">
        <v>169</v>
      </c>
      <c r="F56" s="23">
        <v>2</v>
      </c>
      <c r="G56" s="68"/>
      <c r="H56" s="19">
        <f t="shared" si="0"/>
        <v>0</v>
      </c>
    </row>
    <row r="57" spans="1:8" ht="15.75" customHeight="1" thickBot="1" x14ac:dyDescent="0.3">
      <c r="A57" s="76"/>
      <c r="B57" s="73"/>
      <c r="C57" s="70"/>
      <c r="D57" s="17" t="s">
        <v>224</v>
      </c>
      <c r="E57" s="28" t="s">
        <v>177</v>
      </c>
      <c r="F57" s="29">
        <v>2</v>
      </c>
      <c r="G57" s="68"/>
      <c r="H57" s="19">
        <f t="shared" si="0"/>
        <v>0</v>
      </c>
    </row>
    <row r="58" spans="1:8" ht="15.75" customHeight="1" thickBot="1" x14ac:dyDescent="0.3">
      <c r="A58" s="76"/>
      <c r="B58" s="73"/>
      <c r="C58" s="70"/>
      <c r="D58" s="17" t="s">
        <v>224</v>
      </c>
      <c r="E58" s="28" t="s">
        <v>178</v>
      </c>
      <c r="F58" s="29">
        <v>2</v>
      </c>
      <c r="G58" s="68"/>
      <c r="H58" s="19">
        <f t="shared" si="0"/>
        <v>0</v>
      </c>
    </row>
    <row r="59" spans="1:8" ht="16.5" customHeight="1" thickBot="1" x14ac:dyDescent="0.3">
      <c r="A59" s="77"/>
      <c r="B59" s="74"/>
      <c r="C59" s="71"/>
      <c r="D59" s="27" t="s">
        <v>225</v>
      </c>
      <c r="E59" s="28" t="s">
        <v>170</v>
      </c>
      <c r="F59" s="23">
        <v>4</v>
      </c>
      <c r="G59" s="68"/>
      <c r="H59" s="19">
        <f t="shared" si="0"/>
        <v>0</v>
      </c>
    </row>
    <row r="60" spans="1:8" ht="45.75" customHeight="1" thickBot="1" x14ac:dyDescent="0.3">
      <c r="A60" s="75" t="s">
        <v>73</v>
      </c>
      <c r="B60" s="72" t="s">
        <v>173</v>
      </c>
      <c r="C60" s="38" t="s">
        <v>74</v>
      </c>
      <c r="D60" s="35" t="s">
        <v>238</v>
      </c>
      <c r="E60" s="22" t="s">
        <v>69</v>
      </c>
      <c r="F60" s="23">
        <v>1</v>
      </c>
      <c r="G60" s="68"/>
      <c r="H60" s="19">
        <f t="shared" si="0"/>
        <v>0</v>
      </c>
    </row>
    <row r="61" spans="1:8" ht="43.5" thickBot="1" x14ac:dyDescent="0.3">
      <c r="A61" s="76"/>
      <c r="B61" s="73"/>
      <c r="C61" s="38" t="s">
        <v>75</v>
      </c>
      <c r="D61" s="17" t="s">
        <v>238</v>
      </c>
      <c r="E61" s="22" t="s">
        <v>69</v>
      </c>
      <c r="F61" s="23">
        <v>1</v>
      </c>
      <c r="G61" s="68"/>
      <c r="H61" s="19">
        <f t="shared" si="0"/>
        <v>0</v>
      </c>
    </row>
    <row r="62" spans="1:8" ht="25.5" customHeight="1" thickBot="1" x14ac:dyDescent="0.3">
      <c r="A62" s="76"/>
      <c r="B62" s="73"/>
      <c r="C62" s="38" t="s">
        <v>76</v>
      </c>
      <c r="D62" s="17" t="s">
        <v>233</v>
      </c>
      <c r="E62" s="22" t="s">
        <v>77</v>
      </c>
      <c r="F62" s="23">
        <v>1</v>
      </c>
      <c r="G62" s="68"/>
      <c r="H62" s="19">
        <f t="shared" si="0"/>
        <v>0</v>
      </c>
    </row>
    <row r="63" spans="1:8" ht="32.25" customHeight="1" thickBot="1" x14ac:dyDescent="0.3">
      <c r="A63" s="76"/>
      <c r="B63" s="73"/>
      <c r="C63" s="38" t="s">
        <v>78</v>
      </c>
      <c r="D63" s="17" t="s">
        <v>233</v>
      </c>
      <c r="E63" s="22" t="s">
        <v>201</v>
      </c>
      <c r="F63" s="23">
        <v>1</v>
      </c>
      <c r="G63" s="68"/>
      <c r="H63" s="19">
        <f t="shared" si="0"/>
        <v>0</v>
      </c>
    </row>
    <row r="64" spans="1:8" ht="15.75" thickBot="1" x14ac:dyDescent="0.3">
      <c r="A64" s="76"/>
      <c r="B64" s="73"/>
      <c r="C64" s="38" t="s">
        <v>79</v>
      </c>
      <c r="D64" s="17" t="s">
        <v>219</v>
      </c>
      <c r="E64" s="22" t="s">
        <v>175</v>
      </c>
      <c r="F64" s="23">
        <v>1</v>
      </c>
      <c r="G64" s="68"/>
      <c r="H64" s="19">
        <f t="shared" si="0"/>
        <v>0</v>
      </c>
    </row>
    <row r="65" spans="1:8" ht="29.25" thickBot="1" x14ac:dyDescent="0.3">
      <c r="A65" s="76"/>
      <c r="B65" s="73"/>
      <c r="C65" s="38" t="s">
        <v>80</v>
      </c>
      <c r="D65" s="17" t="s">
        <v>239</v>
      </c>
      <c r="E65" s="22" t="s">
        <v>202</v>
      </c>
      <c r="F65" s="40">
        <v>1</v>
      </c>
      <c r="G65" s="68"/>
      <c r="H65" s="19">
        <f t="shared" si="0"/>
        <v>0</v>
      </c>
    </row>
    <row r="66" spans="1:8" ht="43.5" thickBot="1" x14ac:dyDescent="0.3">
      <c r="A66" s="76"/>
      <c r="B66" s="73"/>
      <c r="C66" s="38" t="s">
        <v>81</v>
      </c>
      <c r="D66" s="17" t="s">
        <v>240</v>
      </c>
      <c r="E66" s="22" t="s">
        <v>189</v>
      </c>
      <c r="F66" s="23">
        <v>1</v>
      </c>
      <c r="G66" s="68"/>
      <c r="H66" s="19">
        <f t="shared" si="0"/>
        <v>0</v>
      </c>
    </row>
    <row r="67" spans="1:8" ht="15.75" thickBot="1" x14ac:dyDescent="0.3">
      <c r="A67" s="76"/>
      <c r="B67" s="73"/>
      <c r="C67" s="39" t="s">
        <v>82</v>
      </c>
      <c r="D67" s="17" t="s">
        <v>229</v>
      </c>
      <c r="E67" s="22" t="s">
        <v>47</v>
      </c>
      <c r="F67" s="23">
        <v>4</v>
      </c>
      <c r="G67" s="68"/>
      <c r="H67" s="19">
        <f t="shared" ref="H67:H130" si="1">ROUND(F67*G67,2)</f>
        <v>0</v>
      </c>
    </row>
    <row r="68" spans="1:8" ht="15.75" thickBot="1" x14ac:dyDescent="0.3">
      <c r="A68" s="76"/>
      <c r="B68" s="73"/>
      <c r="C68" s="39" t="s">
        <v>83</v>
      </c>
      <c r="D68" s="17" t="s">
        <v>34</v>
      </c>
      <c r="E68" s="22" t="s">
        <v>211</v>
      </c>
      <c r="F68" s="23">
        <v>3</v>
      </c>
      <c r="G68" s="68"/>
      <c r="H68" s="19">
        <f t="shared" si="1"/>
        <v>0</v>
      </c>
    </row>
    <row r="69" spans="1:8" ht="15.75" thickBot="1" x14ac:dyDescent="0.3">
      <c r="A69" s="76"/>
      <c r="B69" s="73"/>
      <c r="C69" s="69" t="s">
        <v>215</v>
      </c>
      <c r="D69" s="17" t="s">
        <v>223</v>
      </c>
      <c r="E69" s="18" t="s">
        <v>179</v>
      </c>
      <c r="F69" s="23">
        <v>1</v>
      </c>
      <c r="G69" s="68"/>
      <c r="H69" s="19">
        <f t="shared" si="1"/>
        <v>0</v>
      </c>
    </row>
    <row r="70" spans="1:8" ht="15.75" thickBot="1" x14ac:dyDescent="0.3">
      <c r="A70" s="76"/>
      <c r="B70" s="73"/>
      <c r="C70" s="70"/>
      <c r="D70" s="17" t="s">
        <v>224</v>
      </c>
      <c r="E70" s="18" t="s">
        <v>169</v>
      </c>
      <c r="F70" s="23">
        <v>2</v>
      </c>
      <c r="G70" s="68"/>
      <c r="H70" s="19">
        <f t="shared" si="1"/>
        <v>0</v>
      </c>
    </row>
    <row r="71" spans="1:8" ht="15.75" thickBot="1" x14ac:dyDescent="0.3">
      <c r="A71" s="76"/>
      <c r="B71" s="73"/>
      <c r="C71" s="70"/>
      <c r="D71" s="17" t="s">
        <v>224</v>
      </c>
      <c r="E71" s="28" t="s">
        <v>180</v>
      </c>
      <c r="F71" s="29">
        <v>5</v>
      </c>
      <c r="G71" s="68"/>
      <c r="H71" s="19">
        <f t="shared" si="1"/>
        <v>0</v>
      </c>
    </row>
    <row r="72" spans="1:8" ht="15.75" thickBot="1" x14ac:dyDescent="0.3">
      <c r="A72" s="76"/>
      <c r="B72" s="73"/>
      <c r="C72" s="70"/>
      <c r="D72" s="17" t="s">
        <v>224</v>
      </c>
      <c r="E72" s="28" t="s">
        <v>181</v>
      </c>
      <c r="F72" s="29">
        <v>1</v>
      </c>
      <c r="G72" s="68"/>
      <c r="H72" s="19">
        <f t="shared" si="1"/>
        <v>0</v>
      </c>
    </row>
    <row r="73" spans="1:8" ht="18.75" customHeight="1" thickBot="1" x14ac:dyDescent="0.3">
      <c r="A73" s="77"/>
      <c r="B73" s="74"/>
      <c r="C73" s="71"/>
      <c r="D73" s="27" t="s">
        <v>225</v>
      </c>
      <c r="E73" s="28" t="s">
        <v>170</v>
      </c>
      <c r="F73" s="23">
        <v>4</v>
      </c>
      <c r="G73" s="68"/>
      <c r="H73" s="19">
        <f t="shared" si="1"/>
        <v>0</v>
      </c>
    </row>
    <row r="74" spans="1:8" ht="29.25" thickBot="1" x14ac:dyDescent="0.3">
      <c r="A74" s="75" t="s">
        <v>84</v>
      </c>
      <c r="B74" s="72" t="s">
        <v>85</v>
      </c>
      <c r="C74" s="38" t="s">
        <v>86</v>
      </c>
      <c r="D74" s="17" t="s">
        <v>241</v>
      </c>
      <c r="E74" s="22" t="s">
        <v>87</v>
      </c>
      <c r="F74" s="23">
        <v>1</v>
      </c>
      <c r="G74" s="68"/>
      <c r="H74" s="19">
        <f t="shared" si="1"/>
        <v>0</v>
      </c>
    </row>
    <row r="75" spans="1:8" ht="15.75" thickBot="1" x14ac:dyDescent="0.3">
      <c r="A75" s="76"/>
      <c r="B75" s="73"/>
      <c r="C75" s="38" t="s">
        <v>88</v>
      </c>
      <c r="D75" s="17" t="s">
        <v>242</v>
      </c>
      <c r="E75" s="22" t="s">
        <v>87</v>
      </c>
      <c r="F75" s="23">
        <v>1</v>
      </c>
      <c r="G75" s="68"/>
      <c r="H75" s="19">
        <f t="shared" si="1"/>
        <v>0</v>
      </c>
    </row>
    <row r="76" spans="1:8" ht="15.75" thickBot="1" x14ac:dyDescent="0.3">
      <c r="A76" s="76"/>
      <c r="B76" s="73"/>
      <c r="C76" s="38" t="s">
        <v>89</v>
      </c>
      <c r="D76" s="17" t="s">
        <v>243</v>
      </c>
      <c r="E76" s="22" t="s">
        <v>90</v>
      </c>
      <c r="F76" s="23">
        <v>1</v>
      </c>
      <c r="G76" s="68"/>
      <c r="H76" s="19">
        <f t="shared" si="1"/>
        <v>0</v>
      </c>
    </row>
    <row r="77" spans="1:8" ht="29.25" thickBot="1" x14ac:dyDescent="0.3">
      <c r="A77" s="76"/>
      <c r="B77" s="73"/>
      <c r="C77" s="38" t="s">
        <v>91</v>
      </c>
      <c r="D77" s="17" t="s">
        <v>244</v>
      </c>
      <c r="E77" s="22" t="s">
        <v>203</v>
      </c>
      <c r="F77" s="23">
        <v>1</v>
      </c>
      <c r="G77" s="68"/>
      <c r="H77" s="19">
        <f t="shared" si="1"/>
        <v>0</v>
      </c>
    </row>
    <row r="78" spans="1:8" ht="29.25" thickBot="1" x14ac:dyDescent="0.3">
      <c r="A78" s="76"/>
      <c r="B78" s="73"/>
      <c r="C78" s="38" t="s">
        <v>92</v>
      </c>
      <c r="D78" s="17" t="s">
        <v>244</v>
      </c>
      <c r="E78" s="22" t="s">
        <v>93</v>
      </c>
      <c r="F78" s="23">
        <v>1</v>
      </c>
      <c r="G78" s="68"/>
      <c r="H78" s="19">
        <f t="shared" si="1"/>
        <v>0</v>
      </c>
    </row>
    <row r="79" spans="1:8" ht="15.75" thickBot="1" x14ac:dyDescent="0.3">
      <c r="A79" s="76"/>
      <c r="B79" s="73"/>
      <c r="C79" s="38" t="s">
        <v>94</v>
      </c>
      <c r="D79" s="17" t="s">
        <v>219</v>
      </c>
      <c r="E79" s="22" t="s">
        <v>190</v>
      </c>
      <c r="F79" s="23">
        <v>1</v>
      </c>
      <c r="G79" s="68"/>
      <c r="H79" s="19">
        <f t="shared" si="1"/>
        <v>0</v>
      </c>
    </row>
    <row r="80" spans="1:8" ht="15.75" thickBot="1" x14ac:dyDescent="0.3">
      <c r="A80" s="76"/>
      <c r="B80" s="73"/>
      <c r="C80" s="39" t="s">
        <v>95</v>
      </c>
      <c r="D80" s="17" t="s">
        <v>230</v>
      </c>
      <c r="E80" s="22" t="s">
        <v>59</v>
      </c>
      <c r="F80" s="23">
        <v>5</v>
      </c>
      <c r="G80" s="68"/>
      <c r="H80" s="19">
        <f t="shared" si="1"/>
        <v>0</v>
      </c>
    </row>
    <row r="81" spans="1:8" ht="15.75" thickBot="1" x14ac:dyDescent="0.3">
      <c r="A81" s="76"/>
      <c r="B81" s="73"/>
      <c r="C81" s="39" t="s">
        <v>96</v>
      </c>
      <c r="D81" s="17" t="s">
        <v>229</v>
      </c>
      <c r="E81" s="22" t="s">
        <v>97</v>
      </c>
      <c r="F81" s="23">
        <v>3</v>
      </c>
      <c r="G81" s="68"/>
      <c r="H81" s="19">
        <f t="shared" si="1"/>
        <v>0</v>
      </c>
    </row>
    <row r="82" spans="1:8" ht="15.75" thickBot="1" x14ac:dyDescent="0.3">
      <c r="A82" s="76"/>
      <c r="B82" s="73"/>
      <c r="C82" s="39" t="s">
        <v>98</v>
      </c>
      <c r="D82" s="17" t="s">
        <v>34</v>
      </c>
      <c r="E82" s="22" t="s">
        <v>211</v>
      </c>
      <c r="F82" s="23">
        <v>2</v>
      </c>
      <c r="G82" s="68"/>
      <c r="H82" s="19">
        <f t="shared" si="1"/>
        <v>0</v>
      </c>
    </row>
    <row r="83" spans="1:8" ht="15.75" thickBot="1" x14ac:dyDescent="0.3">
      <c r="A83" s="76"/>
      <c r="B83" s="73"/>
      <c r="C83" s="69" t="s">
        <v>215</v>
      </c>
      <c r="D83" s="17" t="s">
        <v>223</v>
      </c>
      <c r="E83" s="28" t="s">
        <v>182</v>
      </c>
      <c r="F83" s="29">
        <v>4</v>
      </c>
      <c r="G83" s="68"/>
      <c r="H83" s="19">
        <f t="shared" si="1"/>
        <v>0</v>
      </c>
    </row>
    <row r="84" spans="1:8" ht="15.75" thickBot="1" x14ac:dyDescent="0.3">
      <c r="A84" s="76"/>
      <c r="B84" s="73"/>
      <c r="C84" s="70"/>
      <c r="D84" s="17" t="s">
        <v>224</v>
      </c>
      <c r="E84" s="28" t="s">
        <v>183</v>
      </c>
      <c r="F84" s="29">
        <v>2</v>
      </c>
      <c r="G84" s="68"/>
      <c r="H84" s="19">
        <f t="shared" si="1"/>
        <v>0</v>
      </c>
    </row>
    <row r="85" spans="1:8" ht="15.75" thickBot="1" x14ac:dyDescent="0.3">
      <c r="A85" s="76"/>
      <c r="B85" s="73"/>
      <c r="C85" s="71"/>
      <c r="D85" s="27" t="s">
        <v>225</v>
      </c>
      <c r="E85" s="28" t="s">
        <v>170</v>
      </c>
      <c r="F85" s="23">
        <v>2</v>
      </c>
      <c r="G85" s="68"/>
      <c r="H85" s="19">
        <f t="shared" si="1"/>
        <v>0</v>
      </c>
    </row>
    <row r="86" spans="1:8" ht="27.75" thickBot="1" x14ac:dyDescent="0.3">
      <c r="A86" s="75" t="s">
        <v>99</v>
      </c>
      <c r="B86" s="72" t="s">
        <v>100</v>
      </c>
      <c r="C86" s="39" t="s">
        <v>101</v>
      </c>
      <c r="D86" s="27" t="s">
        <v>245</v>
      </c>
      <c r="E86" s="22" t="s">
        <v>102</v>
      </c>
      <c r="F86" s="23">
        <v>1</v>
      </c>
      <c r="G86" s="68"/>
      <c r="H86" s="19">
        <f t="shared" si="1"/>
        <v>0</v>
      </c>
    </row>
    <row r="87" spans="1:8" ht="29.25" thickBot="1" x14ac:dyDescent="0.3">
      <c r="A87" s="76"/>
      <c r="B87" s="73"/>
      <c r="C87" s="39" t="s">
        <v>103</v>
      </c>
      <c r="D87" s="17" t="s">
        <v>221</v>
      </c>
      <c r="E87" s="22" t="s">
        <v>104</v>
      </c>
      <c r="F87" s="23">
        <v>1</v>
      </c>
      <c r="G87" s="68"/>
      <c r="H87" s="19">
        <f t="shared" si="1"/>
        <v>0</v>
      </c>
    </row>
    <row r="88" spans="1:8" ht="15.75" thickBot="1" x14ac:dyDescent="0.3">
      <c r="A88" s="76"/>
      <c r="B88" s="73"/>
      <c r="C88" s="39" t="s">
        <v>105</v>
      </c>
      <c r="D88" s="17" t="s">
        <v>229</v>
      </c>
      <c r="E88" s="22" t="s">
        <v>97</v>
      </c>
      <c r="F88" s="23">
        <v>3</v>
      </c>
      <c r="G88" s="68"/>
      <c r="H88" s="19">
        <f t="shared" si="1"/>
        <v>0</v>
      </c>
    </row>
    <row r="89" spans="1:8" ht="57.75" thickBot="1" x14ac:dyDescent="0.3">
      <c r="A89" s="76"/>
      <c r="B89" s="73"/>
      <c r="C89" s="38" t="s">
        <v>106</v>
      </c>
      <c r="D89" s="17" t="s">
        <v>246</v>
      </c>
      <c r="E89" s="22" t="s">
        <v>204</v>
      </c>
      <c r="F89" s="23">
        <v>1</v>
      </c>
      <c r="G89" s="68"/>
      <c r="H89" s="19">
        <f t="shared" si="1"/>
        <v>0</v>
      </c>
    </row>
    <row r="90" spans="1:8" ht="15.75" thickBot="1" x14ac:dyDescent="0.3">
      <c r="A90" s="76"/>
      <c r="B90" s="73"/>
      <c r="C90" s="39" t="s">
        <v>107</v>
      </c>
      <c r="D90" s="17" t="s">
        <v>231</v>
      </c>
      <c r="E90" s="22" t="s">
        <v>59</v>
      </c>
      <c r="F90" s="23">
        <v>5</v>
      </c>
      <c r="G90" s="68"/>
      <c r="H90" s="19">
        <f t="shared" si="1"/>
        <v>0</v>
      </c>
    </row>
    <row r="91" spans="1:8" ht="15.75" thickBot="1" x14ac:dyDescent="0.3">
      <c r="A91" s="76"/>
      <c r="B91" s="73"/>
      <c r="C91" s="39" t="s">
        <v>108</v>
      </c>
      <c r="D91" s="17" t="s">
        <v>34</v>
      </c>
      <c r="E91" s="22" t="s">
        <v>211</v>
      </c>
      <c r="F91" s="23">
        <v>2</v>
      </c>
      <c r="G91" s="68"/>
      <c r="H91" s="19">
        <f t="shared" si="1"/>
        <v>0</v>
      </c>
    </row>
    <row r="92" spans="1:8" ht="15.75" thickBot="1" x14ac:dyDescent="0.3">
      <c r="A92" s="76"/>
      <c r="B92" s="73"/>
      <c r="C92" s="69" t="s">
        <v>215</v>
      </c>
      <c r="D92" s="17" t="s">
        <v>224</v>
      </c>
      <c r="E92" s="28" t="s">
        <v>180</v>
      </c>
      <c r="F92" s="29">
        <v>8</v>
      </c>
      <c r="G92" s="68"/>
      <c r="H92" s="19">
        <f t="shared" si="1"/>
        <v>0</v>
      </c>
    </row>
    <row r="93" spans="1:8" ht="15.75" thickBot="1" x14ac:dyDescent="0.3">
      <c r="A93" s="77"/>
      <c r="B93" s="74"/>
      <c r="C93" s="71"/>
      <c r="D93" s="27" t="s">
        <v>225</v>
      </c>
      <c r="E93" s="28" t="s">
        <v>170</v>
      </c>
      <c r="F93" s="23">
        <v>2</v>
      </c>
      <c r="G93" s="68"/>
      <c r="H93" s="19">
        <f t="shared" si="1"/>
        <v>0</v>
      </c>
    </row>
    <row r="94" spans="1:8" ht="29.25" thickBot="1" x14ac:dyDescent="0.3">
      <c r="A94" s="75" t="s">
        <v>109</v>
      </c>
      <c r="B94" s="72" t="s">
        <v>110</v>
      </c>
      <c r="C94" s="38" t="s">
        <v>111</v>
      </c>
      <c r="D94" s="17" t="s">
        <v>247</v>
      </c>
      <c r="E94" s="22" t="s">
        <v>112</v>
      </c>
      <c r="F94" s="23">
        <v>1</v>
      </c>
      <c r="G94" s="68"/>
      <c r="H94" s="19">
        <f t="shared" si="1"/>
        <v>0</v>
      </c>
    </row>
    <row r="95" spans="1:8" ht="43.5" thickBot="1" x14ac:dyDescent="0.3">
      <c r="A95" s="76"/>
      <c r="B95" s="73"/>
      <c r="C95" s="38" t="s">
        <v>113</v>
      </c>
      <c r="D95" s="17" t="s">
        <v>248</v>
      </c>
      <c r="E95" s="22" t="s">
        <v>114</v>
      </c>
      <c r="F95" s="23">
        <v>1</v>
      </c>
      <c r="G95" s="68"/>
      <c r="H95" s="19">
        <f t="shared" si="1"/>
        <v>0</v>
      </c>
    </row>
    <row r="96" spans="1:8" ht="50.25" customHeight="1" thickBot="1" x14ac:dyDescent="0.3">
      <c r="A96" s="76"/>
      <c r="B96" s="73"/>
      <c r="C96" s="38" t="s">
        <v>115</v>
      </c>
      <c r="D96" s="30" t="s">
        <v>249</v>
      </c>
      <c r="E96" s="26" t="s">
        <v>205</v>
      </c>
      <c r="F96" s="18">
        <v>1</v>
      </c>
      <c r="G96" s="68"/>
      <c r="H96" s="19">
        <f t="shared" si="1"/>
        <v>0</v>
      </c>
    </row>
    <row r="97" spans="1:8" ht="15.75" thickBot="1" x14ac:dyDescent="0.3">
      <c r="A97" s="76"/>
      <c r="B97" s="73"/>
      <c r="C97" s="39" t="s">
        <v>116</v>
      </c>
      <c r="D97" s="17" t="s">
        <v>231</v>
      </c>
      <c r="E97" s="18" t="s">
        <v>117</v>
      </c>
      <c r="F97" s="23">
        <v>7</v>
      </c>
      <c r="G97" s="68"/>
      <c r="H97" s="19">
        <f t="shared" si="1"/>
        <v>0</v>
      </c>
    </row>
    <row r="98" spans="1:8" ht="15.75" thickBot="1" x14ac:dyDescent="0.3">
      <c r="A98" s="76"/>
      <c r="B98" s="73"/>
      <c r="C98" s="39" t="s">
        <v>118</v>
      </c>
      <c r="D98" s="17" t="s">
        <v>119</v>
      </c>
      <c r="E98" s="22" t="s">
        <v>120</v>
      </c>
      <c r="F98" s="23">
        <v>1</v>
      </c>
      <c r="G98" s="68"/>
      <c r="H98" s="19">
        <f t="shared" si="1"/>
        <v>0</v>
      </c>
    </row>
    <row r="99" spans="1:8" ht="15.75" thickBot="1" x14ac:dyDescent="0.3">
      <c r="A99" s="76"/>
      <c r="B99" s="73"/>
      <c r="C99" s="39" t="s">
        <v>121</v>
      </c>
      <c r="D99" s="17" t="s">
        <v>219</v>
      </c>
      <c r="E99" s="22" t="s">
        <v>191</v>
      </c>
      <c r="F99" s="23">
        <v>1</v>
      </c>
      <c r="G99" s="68"/>
      <c r="H99" s="19">
        <f t="shared" si="1"/>
        <v>0</v>
      </c>
    </row>
    <row r="100" spans="1:8" ht="15.75" thickBot="1" x14ac:dyDescent="0.3">
      <c r="A100" s="76"/>
      <c r="B100" s="73"/>
      <c r="C100" s="39" t="s">
        <v>122</v>
      </c>
      <c r="D100" s="17" t="s">
        <v>34</v>
      </c>
      <c r="E100" s="22" t="s">
        <v>211</v>
      </c>
      <c r="F100" s="23">
        <v>2</v>
      </c>
      <c r="G100" s="68"/>
      <c r="H100" s="19">
        <f t="shared" si="1"/>
        <v>0</v>
      </c>
    </row>
    <row r="101" spans="1:8" ht="15.75" thickBot="1" x14ac:dyDescent="0.3">
      <c r="A101" s="76"/>
      <c r="B101" s="73"/>
      <c r="C101" s="69" t="s">
        <v>215</v>
      </c>
      <c r="D101" s="17" t="s">
        <v>224</v>
      </c>
      <c r="E101" s="28" t="s">
        <v>183</v>
      </c>
      <c r="F101" s="29">
        <v>2</v>
      </c>
      <c r="G101" s="68"/>
      <c r="H101" s="19">
        <f t="shared" si="1"/>
        <v>0</v>
      </c>
    </row>
    <row r="102" spans="1:8" ht="15.75" thickBot="1" x14ac:dyDescent="0.3">
      <c r="A102" s="76"/>
      <c r="B102" s="73"/>
      <c r="C102" s="70"/>
      <c r="D102" s="17" t="s">
        <v>224</v>
      </c>
      <c r="E102" s="28" t="s">
        <v>180</v>
      </c>
      <c r="F102" s="29">
        <v>3</v>
      </c>
      <c r="G102" s="68"/>
      <c r="H102" s="19">
        <f t="shared" si="1"/>
        <v>0</v>
      </c>
    </row>
    <row r="103" spans="1:8" ht="15.75" thickBot="1" x14ac:dyDescent="0.3">
      <c r="A103" s="77"/>
      <c r="B103" s="74"/>
      <c r="C103" s="71"/>
      <c r="D103" s="27" t="s">
        <v>225</v>
      </c>
      <c r="E103" s="28" t="s">
        <v>170</v>
      </c>
      <c r="F103" s="23">
        <v>2</v>
      </c>
      <c r="G103" s="68"/>
      <c r="H103" s="19">
        <f t="shared" si="1"/>
        <v>0</v>
      </c>
    </row>
    <row r="104" spans="1:8" ht="44.25" customHeight="1" thickBot="1" x14ac:dyDescent="0.3">
      <c r="A104" s="75" t="s">
        <v>123</v>
      </c>
      <c r="B104" s="72" t="s">
        <v>110</v>
      </c>
      <c r="C104" s="38" t="s">
        <v>124</v>
      </c>
      <c r="D104" s="17" t="s">
        <v>250</v>
      </c>
      <c r="E104" s="22" t="s">
        <v>125</v>
      </c>
      <c r="F104" s="23">
        <v>1</v>
      </c>
      <c r="G104" s="68"/>
      <c r="H104" s="19">
        <f t="shared" si="1"/>
        <v>0</v>
      </c>
    </row>
    <row r="105" spans="1:8" ht="44.25" customHeight="1" thickBot="1" x14ac:dyDescent="0.3">
      <c r="A105" s="76"/>
      <c r="B105" s="73"/>
      <c r="C105" s="38" t="s">
        <v>126</v>
      </c>
      <c r="D105" s="17" t="s">
        <v>251</v>
      </c>
      <c r="E105" s="18" t="s">
        <v>125</v>
      </c>
      <c r="F105" s="40">
        <v>1</v>
      </c>
      <c r="G105" s="68"/>
      <c r="H105" s="19">
        <f t="shared" si="1"/>
        <v>0</v>
      </c>
    </row>
    <row r="106" spans="1:8" ht="39" customHeight="1" thickBot="1" x14ac:dyDescent="0.3">
      <c r="A106" s="76"/>
      <c r="B106" s="73"/>
      <c r="C106" s="38" t="s">
        <v>127</v>
      </c>
      <c r="D106" s="30" t="s">
        <v>249</v>
      </c>
      <c r="E106" s="26" t="s">
        <v>206</v>
      </c>
      <c r="F106" s="26">
        <v>1</v>
      </c>
      <c r="G106" s="68"/>
      <c r="H106" s="19">
        <f t="shared" si="1"/>
        <v>0</v>
      </c>
    </row>
    <row r="107" spans="1:8" ht="15.75" customHeight="1" thickBot="1" x14ac:dyDescent="0.3">
      <c r="A107" s="76"/>
      <c r="B107" s="73"/>
      <c r="C107" s="39" t="s">
        <v>128</v>
      </c>
      <c r="D107" s="17" t="s">
        <v>231</v>
      </c>
      <c r="E107" s="18" t="s">
        <v>117</v>
      </c>
      <c r="F107" s="18">
        <v>7</v>
      </c>
      <c r="G107" s="68"/>
      <c r="H107" s="19">
        <f t="shared" si="1"/>
        <v>0</v>
      </c>
    </row>
    <row r="108" spans="1:8" ht="15.75" customHeight="1" thickBot="1" x14ac:dyDescent="0.3">
      <c r="A108" s="76"/>
      <c r="B108" s="73"/>
      <c r="C108" s="39" t="s">
        <v>129</v>
      </c>
      <c r="D108" s="17" t="s">
        <v>119</v>
      </c>
      <c r="E108" s="18" t="s">
        <v>120</v>
      </c>
      <c r="F108" s="22">
        <v>1</v>
      </c>
      <c r="G108" s="68"/>
      <c r="H108" s="19">
        <f t="shared" si="1"/>
        <v>0</v>
      </c>
    </row>
    <row r="109" spans="1:8" ht="15.75" customHeight="1" thickBot="1" x14ac:dyDescent="0.3">
      <c r="A109" s="76"/>
      <c r="B109" s="73"/>
      <c r="C109" s="39" t="s">
        <v>130</v>
      </c>
      <c r="D109" s="17" t="s">
        <v>219</v>
      </c>
      <c r="E109" s="18" t="s">
        <v>192</v>
      </c>
      <c r="F109" s="22">
        <v>1</v>
      </c>
      <c r="G109" s="68"/>
      <c r="H109" s="19">
        <f t="shared" si="1"/>
        <v>0</v>
      </c>
    </row>
    <row r="110" spans="1:8" ht="15.75" customHeight="1" thickBot="1" x14ac:dyDescent="0.3">
      <c r="A110" s="76"/>
      <c r="B110" s="73"/>
      <c r="C110" s="39" t="s">
        <v>131</v>
      </c>
      <c r="D110" s="17" t="s">
        <v>34</v>
      </c>
      <c r="E110" s="18" t="s">
        <v>211</v>
      </c>
      <c r="F110" s="22">
        <v>2</v>
      </c>
      <c r="G110" s="68"/>
      <c r="H110" s="19">
        <f t="shared" si="1"/>
        <v>0</v>
      </c>
    </row>
    <row r="111" spans="1:8" ht="15.75" thickBot="1" x14ac:dyDescent="0.3">
      <c r="A111" s="76"/>
      <c r="B111" s="73"/>
      <c r="C111" s="69" t="s">
        <v>215</v>
      </c>
      <c r="D111" s="17" t="s">
        <v>224</v>
      </c>
      <c r="E111" s="28" t="s">
        <v>183</v>
      </c>
      <c r="F111" s="29">
        <v>2</v>
      </c>
      <c r="G111" s="68"/>
      <c r="H111" s="19">
        <f t="shared" si="1"/>
        <v>0</v>
      </c>
    </row>
    <row r="112" spans="1:8" ht="15.75" thickBot="1" x14ac:dyDescent="0.3">
      <c r="A112" s="76"/>
      <c r="B112" s="73"/>
      <c r="C112" s="70"/>
      <c r="D112" s="17" t="s">
        <v>224</v>
      </c>
      <c r="E112" s="28" t="s">
        <v>180</v>
      </c>
      <c r="F112" s="29">
        <v>3</v>
      </c>
      <c r="G112" s="68"/>
      <c r="H112" s="19">
        <f t="shared" si="1"/>
        <v>0</v>
      </c>
    </row>
    <row r="113" spans="1:8" ht="15.75" thickBot="1" x14ac:dyDescent="0.3">
      <c r="A113" s="77"/>
      <c r="B113" s="74"/>
      <c r="C113" s="71"/>
      <c r="D113" s="27" t="s">
        <v>225</v>
      </c>
      <c r="E113" s="28" t="s">
        <v>170</v>
      </c>
      <c r="F113" s="23">
        <v>2</v>
      </c>
      <c r="G113" s="68"/>
      <c r="H113" s="19">
        <f t="shared" si="1"/>
        <v>0</v>
      </c>
    </row>
    <row r="114" spans="1:8" ht="30.75" thickBot="1" x14ac:dyDescent="0.3">
      <c r="A114" s="14" t="s">
        <v>132</v>
      </c>
      <c r="B114" s="41" t="s">
        <v>133</v>
      </c>
      <c r="C114" s="39" t="s">
        <v>134</v>
      </c>
      <c r="D114" s="17" t="s">
        <v>5</v>
      </c>
      <c r="E114" s="18" t="s">
        <v>47</v>
      </c>
      <c r="F114" s="18">
        <v>2</v>
      </c>
      <c r="G114" s="68"/>
      <c r="H114" s="19">
        <f t="shared" si="1"/>
        <v>0</v>
      </c>
    </row>
    <row r="115" spans="1:8" ht="30.75" thickBot="1" x14ac:dyDescent="0.3">
      <c r="A115" s="42" t="s">
        <v>135</v>
      </c>
      <c r="B115" s="41" t="s">
        <v>136</v>
      </c>
      <c r="C115" s="39" t="s">
        <v>137</v>
      </c>
      <c r="D115" s="17" t="s">
        <v>138</v>
      </c>
      <c r="E115" s="18" t="s">
        <v>207</v>
      </c>
      <c r="F115" s="18">
        <v>9</v>
      </c>
      <c r="G115" s="68"/>
      <c r="H115" s="19">
        <f t="shared" si="1"/>
        <v>0</v>
      </c>
    </row>
    <row r="116" spans="1:8" ht="32.25" customHeight="1" thickBot="1" x14ac:dyDescent="0.3">
      <c r="A116" s="75" t="s">
        <v>139</v>
      </c>
      <c r="B116" s="75" t="s">
        <v>44</v>
      </c>
      <c r="C116" s="38" t="s">
        <v>140</v>
      </c>
      <c r="D116" s="17" t="s">
        <v>252</v>
      </c>
      <c r="E116" s="18" t="s">
        <v>141</v>
      </c>
      <c r="F116" s="22">
        <v>2</v>
      </c>
      <c r="G116" s="68"/>
      <c r="H116" s="19">
        <f t="shared" si="1"/>
        <v>0</v>
      </c>
    </row>
    <row r="117" spans="1:8" ht="17.25" customHeight="1" thickBot="1" x14ac:dyDescent="0.3">
      <c r="A117" s="76"/>
      <c r="B117" s="76"/>
      <c r="C117" s="38" t="s">
        <v>194</v>
      </c>
      <c r="D117" s="17" t="s">
        <v>253</v>
      </c>
      <c r="E117" s="22" t="s">
        <v>188</v>
      </c>
      <c r="F117" s="23">
        <v>2</v>
      </c>
      <c r="G117" s="68"/>
      <c r="H117" s="19">
        <f t="shared" si="1"/>
        <v>0</v>
      </c>
    </row>
    <row r="118" spans="1:8" ht="28.5" customHeight="1" thickBot="1" x14ac:dyDescent="0.3">
      <c r="A118" s="76"/>
      <c r="B118" s="76"/>
      <c r="C118" s="39" t="s">
        <v>142</v>
      </c>
      <c r="D118" s="17" t="s">
        <v>256</v>
      </c>
      <c r="E118" s="18" t="s">
        <v>208</v>
      </c>
      <c r="F118" s="22">
        <v>4</v>
      </c>
      <c r="G118" s="68"/>
      <c r="H118" s="19">
        <f t="shared" si="1"/>
        <v>0</v>
      </c>
    </row>
    <row r="119" spans="1:8" ht="15.75" customHeight="1" thickBot="1" x14ac:dyDescent="0.3">
      <c r="A119" s="76"/>
      <c r="B119" s="76"/>
      <c r="C119" s="39" t="s">
        <v>143</v>
      </c>
      <c r="D119" s="17" t="s">
        <v>255</v>
      </c>
      <c r="E119" s="18" t="s">
        <v>47</v>
      </c>
      <c r="F119" s="22">
        <v>8</v>
      </c>
      <c r="G119" s="68"/>
      <c r="H119" s="19">
        <f t="shared" si="1"/>
        <v>0</v>
      </c>
    </row>
    <row r="120" spans="1:8" ht="15.75" customHeight="1" thickBot="1" x14ac:dyDescent="0.3">
      <c r="A120" s="76"/>
      <c r="B120" s="76"/>
      <c r="C120" s="39" t="s">
        <v>144</v>
      </c>
      <c r="D120" s="17" t="s">
        <v>17</v>
      </c>
      <c r="E120" s="18" t="s">
        <v>211</v>
      </c>
      <c r="F120" s="22">
        <v>4</v>
      </c>
      <c r="G120" s="68"/>
      <c r="H120" s="19">
        <f t="shared" si="1"/>
        <v>0</v>
      </c>
    </row>
    <row r="121" spans="1:8" ht="15.75" customHeight="1" thickBot="1" x14ac:dyDescent="0.3">
      <c r="A121" s="76"/>
      <c r="B121" s="76"/>
      <c r="C121" s="39" t="s">
        <v>145</v>
      </c>
      <c r="D121" s="17" t="s">
        <v>146</v>
      </c>
      <c r="E121" s="18" t="s">
        <v>147</v>
      </c>
      <c r="F121" s="22">
        <v>1</v>
      </c>
      <c r="G121" s="68"/>
      <c r="H121" s="19">
        <f t="shared" si="1"/>
        <v>0</v>
      </c>
    </row>
    <row r="122" spans="1:8" ht="15.75" customHeight="1" thickBot="1" x14ac:dyDescent="0.3">
      <c r="A122" s="77"/>
      <c r="B122" s="77"/>
      <c r="C122" s="39" t="s">
        <v>148</v>
      </c>
      <c r="D122" s="17" t="s">
        <v>25</v>
      </c>
      <c r="E122" s="18" t="s">
        <v>13</v>
      </c>
      <c r="F122" s="22">
        <v>10</v>
      </c>
      <c r="G122" s="68"/>
      <c r="H122" s="19">
        <f t="shared" si="1"/>
        <v>0</v>
      </c>
    </row>
    <row r="123" spans="1:8" ht="30.75" customHeight="1" thickBot="1" x14ac:dyDescent="0.3">
      <c r="A123" s="75" t="s">
        <v>149</v>
      </c>
      <c r="B123" s="75" t="s">
        <v>44</v>
      </c>
      <c r="C123" s="38" t="s">
        <v>150</v>
      </c>
      <c r="D123" s="17" t="s">
        <v>252</v>
      </c>
      <c r="E123" s="18" t="s">
        <v>23</v>
      </c>
      <c r="F123" s="22">
        <v>2</v>
      </c>
      <c r="G123" s="68"/>
      <c r="H123" s="19">
        <f t="shared" si="1"/>
        <v>0</v>
      </c>
    </row>
    <row r="124" spans="1:8" ht="15.75" customHeight="1" thickBot="1" x14ac:dyDescent="0.3">
      <c r="A124" s="76"/>
      <c r="B124" s="76"/>
      <c r="C124" s="38" t="s">
        <v>195</v>
      </c>
      <c r="D124" s="17" t="s">
        <v>253</v>
      </c>
      <c r="E124" s="22" t="s">
        <v>188</v>
      </c>
      <c r="F124" s="23">
        <v>2</v>
      </c>
      <c r="G124" s="68"/>
      <c r="H124" s="19">
        <f t="shared" si="1"/>
        <v>0</v>
      </c>
    </row>
    <row r="125" spans="1:8" ht="33.75" customHeight="1" thickBot="1" x14ac:dyDescent="0.3">
      <c r="A125" s="76"/>
      <c r="B125" s="76"/>
      <c r="C125" s="39" t="s">
        <v>151</v>
      </c>
      <c r="D125" s="17" t="s">
        <v>254</v>
      </c>
      <c r="E125" s="18" t="s">
        <v>152</v>
      </c>
      <c r="F125" s="22">
        <v>1</v>
      </c>
      <c r="G125" s="68"/>
      <c r="H125" s="19">
        <f t="shared" si="1"/>
        <v>0</v>
      </c>
    </row>
    <row r="126" spans="1:8" ht="15.75" customHeight="1" thickBot="1" x14ac:dyDescent="0.3">
      <c r="A126" s="76"/>
      <c r="B126" s="76"/>
      <c r="C126" s="39" t="s">
        <v>153</v>
      </c>
      <c r="D126" s="17" t="s">
        <v>254</v>
      </c>
      <c r="E126" s="18" t="s">
        <v>209</v>
      </c>
      <c r="F126" s="22">
        <v>5</v>
      </c>
      <c r="G126" s="68"/>
      <c r="H126" s="19">
        <f t="shared" si="1"/>
        <v>0</v>
      </c>
    </row>
    <row r="127" spans="1:8" ht="27.75" customHeight="1" thickBot="1" x14ac:dyDescent="0.3">
      <c r="A127" s="76"/>
      <c r="B127" s="76"/>
      <c r="C127" s="39" t="s">
        <v>154</v>
      </c>
      <c r="D127" s="17" t="s">
        <v>255</v>
      </c>
      <c r="E127" s="18" t="s">
        <v>97</v>
      </c>
      <c r="F127" s="22">
        <v>3</v>
      </c>
      <c r="G127" s="68"/>
      <c r="H127" s="19">
        <f t="shared" si="1"/>
        <v>0</v>
      </c>
    </row>
    <row r="128" spans="1:8" ht="15.75" customHeight="1" thickBot="1" x14ac:dyDescent="0.3">
      <c r="A128" s="76"/>
      <c r="B128" s="76"/>
      <c r="C128" s="39" t="s">
        <v>155</v>
      </c>
      <c r="D128" s="17" t="s">
        <v>156</v>
      </c>
      <c r="E128" s="18" t="s">
        <v>157</v>
      </c>
      <c r="F128" s="22">
        <v>1</v>
      </c>
      <c r="G128" s="68"/>
      <c r="H128" s="19">
        <f t="shared" si="1"/>
        <v>0</v>
      </c>
    </row>
    <row r="129" spans="1:13" ht="15.75" customHeight="1" thickBot="1" x14ac:dyDescent="0.3">
      <c r="A129" s="77"/>
      <c r="B129" s="77"/>
      <c r="C129" s="39" t="s">
        <v>158</v>
      </c>
      <c r="D129" s="17" t="s">
        <v>17</v>
      </c>
      <c r="E129" s="18" t="s">
        <v>211</v>
      </c>
      <c r="F129" s="22">
        <v>2</v>
      </c>
      <c r="G129" s="68"/>
      <c r="H129" s="19">
        <f t="shared" si="1"/>
        <v>0</v>
      </c>
    </row>
    <row r="130" spans="1:13" ht="15.75" thickBot="1" x14ac:dyDescent="0.3">
      <c r="A130" s="14" t="s">
        <v>159</v>
      </c>
      <c r="B130" s="43" t="s">
        <v>160</v>
      </c>
      <c r="C130" s="39" t="s">
        <v>161</v>
      </c>
      <c r="D130" s="17" t="s">
        <v>162</v>
      </c>
      <c r="E130" s="22" t="s">
        <v>210</v>
      </c>
      <c r="F130" s="23">
        <v>1</v>
      </c>
      <c r="G130" s="68"/>
      <c r="H130" s="19">
        <f t="shared" si="1"/>
        <v>0</v>
      </c>
    </row>
    <row r="131" spans="1:13" x14ac:dyDescent="0.25">
      <c r="A131" s="44"/>
      <c r="B131" s="45"/>
      <c r="C131" s="46"/>
      <c r="D131" s="47"/>
      <c r="E131" s="48"/>
      <c r="F131" s="48"/>
      <c r="G131" s="49"/>
      <c r="H131" s="49"/>
    </row>
    <row r="132" spans="1:13" ht="15.75" thickBot="1" x14ac:dyDescent="0.3">
      <c r="A132" s="44"/>
      <c r="B132" s="45"/>
      <c r="C132" s="46"/>
      <c r="D132" s="47"/>
      <c r="E132" s="48"/>
      <c r="F132" s="48"/>
      <c r="G132" s="49"/>
      <c r="H132" s="49"/>
    </row>
    <row r="133" spans="1:13" ht="15.75" thickBot="1" x14ac:dyDescent="0.3">
      <c r="A133" s="44"/>
      <c r="B133" s="45"/>
      <c r="C133" s="46"/>
      <c r="D133" s="47"/>
      <c r="E133" s="48"/>
      <c r="F133" s="80" t="s">
        <v>261</v>
      </c>
      <c r="G133" s="81"/>
      <c r="H133" s="19">
        <f>SUM(H2:H130)</f>
        <v>0</v>
      </c>
    </row>
    <row r="134" spans="1:13" ht="15.75" thickBot="1" x14ac:dyDescent="0.3">
      <c r="A134" s="44"/>
      <c r="B134" s="45"/>
      <c r="C134" s="46"/>
      <c r="D134" s="47"/>
      <c r="E134" s="48"/>
      <c r="F134" s="80" t="s">
        <v>265</v>
      </c>
      <c r="G134" s="81"/>
      <c r="H134" s="19">
        <f>H133*0.25</f>
        <v>0</v>
      </c>
    </row>
    <row r="135" spans="1:13" ht="15.75" thickBot="1" x14ac:dyDescent="0.3">
      <c r="A135" s="44"/>
      <c r="B135" s="45"/>
      <c r="C135" s="46"/>
      <c r="D135" s="47"/>
      <c r="E135" s="48"/>
      <c r="F135" s="82" t="s">
        <v>266</v>
      </c>
      <c r="G135" s="83"/>
      <c r="H135" s="19">
        <f>H133+H134</f>
        <v>0</v>
      </c>
    </row>
    <row r="136" spans="1:13" x14ac:dyDescent="0.25">
      <c r="A136" s="44"/>
      <c r="B136" s="45"/>
      <c r="C136" s="46"/>
      <c r="D136" s="47"/>
      <c r="E136" s="48"/>
      <c r="F136" s="48"/>
      <c r="G136" s="50"/>
      <c r="H136" s="49"/>
    </row>
    <row r="137" spans="1:13" x14ac:dyDescent="0.25">
      <c r="A137" s="51" t="s">
        <v>185</v>
      </c>
      <c r="B137" s="52"/>
      <c r="C137" s="53"/>
      <c r="D137" s="54"/>
      <c r="E137" s="55"/>
      <c r="F137" s="56"/>
      <c r="G137" s="57"/>
      <c r="H137" s="58"/>
      <c r="I137" s="6"/>
      <c r="J137" s="6"/>
      <c r="K137" s="6"/>
      <c r="L137" s="6"/>
      <c r="M137" s="6"/>
    </row>
    <row r="138" spans="1:13" x14ac:dyDescent="0.25">
      <c r="A138" s="55"/>
      <c r="B138" s="51" t="s">
        <v>263</v>
      </c>
      <c r="C138" s="59"/>
      <c r="D138" s="60"/>
      <c r="E138" s="56"/>
      <c r="F138" s="55"/>
      <c r="G138" s="61"/>
      <c r="H138" s="61"/>
      <c r="I138" s="6"/>
      <c r="J138" s="6"/>
      <c r="K138" s="6"/>
      <c r="L138" s="6"/>
      <c r="M138" s="6"/>
    </row>
    <row r="139" spans="1:13" x14ac:dyDescent="0.25">
      <c r="A139" s="55"/>
      <c r="B139" s="51" t="s">
        <v>264</v>
      </c>
      <c r="C139" s="62"/>
      <c r="D139" s="63"/>
      <c r="E139" s="55"/>
      <c r="F139" s="55"/>
      <c r="G139" s="61"/>
      <c r="H139" s="61"/>
      <c r="I139" s="6"/>
      <c r="J139" s="6"/>
      <c r="K139" s="6"/>
      <c r="L139" s="6"/>
      <c r="M139" s="6"/>
    </row>
    <row r="140" spans="1:13" x14ac:dyDescent="0.25">
      <c r="A140" s="55"/>
      <c r="B140" s="51"/>
      <c r="C140" s="62"/>
      <c r="D140" s="63"/>
      <c r="E140" s="55"/>
      <c r="F140" s="55"/>
      <c r="G140" s="61"/>
      <c r="H140" s="61"/>
      <c r="I140" s="6"/>
      <c r="J140" s="6"/>
      <c r="K140" s="6"/>
      <c r="L140" s="6"/>
      <c r="M140" s="6"/>
    </row>
    <row r="141" spans="1:13" s="5" customFormat="1" ht="14.25" x14ac:dyDescent="0.2">
      <c r="A141" s="51" t="s">
        <v>271</v>
      </c>
      <c r="B141" s="62"/>
      <c r="C141" s="63"/>
      <c r="D141" s="51"/>
      <c r="E141" s="64"/>
      <c r="F141" s="64"/>
      <c r="G141" s="63"/>
      <c r="H141" s="63"/>
      <c r="I141" s="7"/>
      <c r="J141" s="7"/>
      <c r="K141" s="7"/>
      <c r="L141" s="7"/>
      <c r="M141" s="7"/>
    </row>
    <row r="142" spans="1:13" s="5" customFormat="1" ht="14.25" x14ac:dyDescent="0.2">
      <c r="A142" s="51"/>
      <c r="B142" s="51" t="s">
        <v>272</v>
      </c>
      <c r="C142" s="63"/>
      <c r="D142" s="51"/>
      <c r="E142" s="64"/>
      <c r="F142" s="64"/>
      <c r="G142" s="63"/>
      <c r="H142" s="63"/>
      <c r="I142" s="7"/>
      <c r="J142" s="7"/>
      <c r="K142" s="7"/>
      <c r="L142" s="7"/>
      <c r="M142" s="7"/>
    </row>
    <row r="143" spans="1:13" s="5" customFormat="1" ht="14.25" x14ac:dyDescent="0.2">
      <c r="A143" s="51"/>
      <c r="B143" s="62"/>
      <c r="C143" s="63"/>
      <c r="D143" s="65"/>
      <c r="E143" s="64"/>
      <c r="F143" s="64"/>
      <c r="G143" s="63"/>
      <c r="H143" s="63"/>
      <c r="I143" s="7"/>
      <c r="J143" s="7"/>
      <c r="K143" s="7"/>
      <c r="L143" s="7"/>
      <c r="M143" s="7"/>
    </row>
    <row r="144" spans="1:13" s="5" customFormat="1" ht="14.25" x14ac:dyDescent="0.2">
      <c r="A144" s="51" t="s">
        <v>273</v>
      </c>
      <c r="B144" s="62"/>
      <c r="C144" s="51"/>
      <c r="D144" s="63"/>
      <c r="E144" s="64"/>
      <c r="F144" s="64"/>
      <c r="G144" s="63"/>
      <c r="H144" s="63"/>
      <c r="I144" s="7"/>
      <c r="J144" s="7"/>
      <c r="K144" s="7"/>
      <c r="L144" s="7"/>
      <c r="M144" s="7"/>
    </row>
    <row r="145" spans="1:13" s="5" customFormat="1" ht="14.25" x14ac:dyDescent="0.2">
      <c r="A145" s="51"/>
      <c r="B145" s="51" t="s">
        <v>262</v>
      </c>
      <c r="C145" s="51"/>
      <c r="D145" s="63"/>
      <c r="E145" s="64"/>
      <c r="F145" s="64"/>
      <c r="G145" s="63"/>
      <c r="H145" s="63"/>
      <c r="I145" s="7"/>
      <c r="J145" s="7"/>
      <c r="K145" s="7"/>
      <c r="L145" s="7"/>
      <c r="M145" s="7"/>
    </row>
    <row r="146" spans="1:13" s="5" customFormat="1" ht="14.25" x14ac:dyDescent="0.2">
      <c r="A146" s="51"/>
      <c r="B146" s="62"/>
      <c r="C146" s="63"/>
      <c r="D146" s="65"/>
      <c r="E146" s="64"/>
      <c r="F146" s="64"/>
      <c r="G146" s="63"/>
      <c r="H146" s="63"/>
      <c r="I146" s="7"/>
      <c r="J146" s="7"/>
      <c r="K146" s="7"/>
      <c r="L146" s="7"/>
      <c r="M146" s="7"/>
    </row>
    <row r="147" spans="1:13" s="5" customFormat="1" ht="14.25" x14ac:dyDescent="0.2">
      <c r="A147" s="51" t="s">
        <v>269</v>
      </c>
      <c r="B147" s="66"/>
      <c r="C147" s="66"/>
      <c r="D147" s="66"/>
      <c r="E147" s="64"/>
      <c r="F147" s="64"/>
      <c r="G147" s="63"/>
      <c r="H147" s="63"/>
      <c r="I147" s="7"/>
      <c r="J147" s="7"/>
      <c r="K147" s="7"/>
      <c r="L147" s="7"/>
      <c r="M147" s="7"/>
    </row>
    <row r="148" spans="1:13" s="5" customFormat="1" ht="14.25" x14ac:dyDescent="0.2">
      <c r="A148" s="64"/>
      <c r="B148" s="65" t="s">
        <v>270</v>
      </c>
      <c r="C148" s="63"/>
      <c r="D148" s="65"/>
      <c r="E148" s="64"/>
      <c r="F148" s="64"/>
      <c r="G148" s="63"/>
      <c r="H148" s="63"/>
      <c r="I148" s="7"/>
      <c r="J148" s="7"/>
      <c r="K148" s="7"/>
      <c r="L148" s="7"/>
      <c r="M148" s="7"/>
    </row>
    <row r="149" spans="1:13" s="5" customFormat="1" ht="14.25" x14ac:dyDescent="0.2">
      <c r="A149" s="64"/>
      <c r="B149" s="65" t="s">
        <v>267</v>
      </c>
      <c r="C149" s="63"/>
      <c r="D149" s="65"/>
      <c r="E149" s="64"/>
      <c r="F149" s="64"/>
      <c r="G149" s="63"/>
      <c r="H149" s="63"/>
      <c r="I149" s="7"/>
      <c r="J149" s="7"/>
      <c r="K149" s="7"/>
      <c r="L149" s="7"/>
      <c r="M149" s="7"/>
    </row>
    <row r="150" spans="1:13" s="5" customFormat="1" ht="14.25" x14ac:dyDescent="0.2">
      <c r="A150" s="64"/>
      <c r="B150" s="65" t="s">
        <v>268</v>
      </c>
      <c r="C150" s="63"/>
      <c r="D150" s="65"/>
      <c r="E150" s="64"/>
      <c r="F150" s="64"/>
      <c r="G150" s="63"/>
      <c r="H150" s="63"/>
      <c r="I150" s="7"/>
      <c r="J150" s="7"/>
      <c r="K150" s="7"/>
      <c r="L150" s="7"/>
      <c r="M150" s="7"/>
    </row>
    <row r="151" spans="1:13" s="5" customFormat="1" ht="14.25" x14ac:dyDescent="0.2">
      <c r="A151" s="64"/>
      <c r="B151" s="67" t="s">
        <v>277</v>
      </c>
      <c r="C151" s="63"/>
      <c r="D151" s="65"/>
      <c r="E151" s="64"/>
      <c r="F151" s="64"/>
      <c r="G151" s="63"/>
      <c r="H151" s="63"/>
      <c r="I151" s="7"/>
      <c r="J151" s="7"/>
      <c r="K151" s="7"/>
      <c r="L151" s="7"/>
      <c r="M151" s="7"/>
    </row>
    <row r="152" spans="1:13" s="5" customFormat="1" ht="14.25" x14ac:dyDescent="0.2">
      <c r="A152" s="64"/>
      <c r="B152" s="67" t="s">
        <v>276</v>
      </c>
      <c r="C152" s="63"/>
      <c r="D152" s="65"/>
      <c r="E152" s="64"/>
      <c r="F152" s="64"/>
      <c r="G152" s="63"/>
      <c r="H152" s="63"/>
      <c r="I152" s="7"/>
      <c r="J152" s="7"/>
      <c r="K152" s="7"/>
      <c r="L152" s="7"/>
      <c r="M152" s="7"/>
    </row>
    <row r="153" spans="1:13" s="5" customFormat="1" ht="14.25" x14ac:dyDescent="0.2">
      <c r="A153" s="64"/>
      <c r="B153" s="65" t="s">
        <v>274</v>
      </c>
      <c r="C153" s="63"/>
      <c r="D153" s="65"/>
      <c r="E153" s="64"/>
      <c r="F153" s="64"/>
      <c r="G153" s="63"/>
      <c r="H153" s="63"/>
      <c r="I153" s="7"/>
      <c r="J153" s="7"/>
      <c r="K153" s="7"/>
      <c r="L153" s="7"/>
      <c r="M153" s="7"/>
    </row>
    <row r="154" spans="1:13" s="5" customFormat="1" ht="14.25" x14ac:dyDescent="0.2">
      <c r="A154" s="64"/>
      <c r="B154" s="65" t="s">
        <v>275</v>
      </c>
      <c r="C154" s="63"/>
      <c r="D154" s="65"/>
      <c r="E154" s="64"/>
      <c r="F154" s="64"/>
      <c r="G154" s="63"/>
      <c r="H154" s="63"/>
      <c r="I154" s="7"/>
      <c r="J154" s="7"/>
      <c r="K154" s="7"/>
      <c r="L154" s="7"/>
      <c r="M154" s="7"/>
    </row>
    <row r="155" spans="1:13" x14ac:dyDescent="0.25">
      <c r="A155" s="55"/>
      <c r="B155" s="65" t="s">
        <v>214</v>
      </c>
      <c r="C155" s="63"/>
      <c r="D155" s="65"/>
      <c r="E155" s="55"/>
      <c r="F155" s="55"/>
      <c r="G155" s="61"/>
      <c r="H155" s="61"/>
      <c r="I155" s="6"/>
      <c r="J155" s="6"/>
      <c r="K155" s="6"/>
      <c r="L155" s="6"/>
      <c r="M155" s="6"/>
    </row>
    <row r="156" spans="1:13" hidden="1" x14ac:dyDescent="0.25">
      <c r="A156" s="11"/>
      <c r="B156" s="8"/>
      <c r="C156" s="9"/>
      <c r="D156" s="10"/>
      <c r="E156" s="11"/>
      <c r="F156" s="11"/>
      <c r="G156" s="9"/>
      <c r="H156" s="9"/>
    </row>
    <row r="157" spans="1:13" hidden="1" x14ac:dyDescent="0.25"/>
  </sheetData>
  <sheetProtection password="97DE" sheet="1" objects="1" scenarios="1"/>
  <mergeCells count="39">
    <mergeCell ref="F133:G133"/>
    <mergeCell ref="F134:G134"/>
    <mergeCell ref="F135:G135"/>
    <mergeCell ref="A8:A9"/>
    <mergeCell ref="A3:A7"/>
    <mergeCell ref="B38:B44"/>
    <mergeCell ref="A32:A37"/>
    <mergeCell ref="B32:B37"/>
    <mergeCell ref="A21:A31"/>
    <mergeCell ref="A10:A20"/>
    <mergeCell ref="B3:B7"/>
    <mergeCell ref="B8:B9"/>
    <mergeCell ref="B21:B31"/>
    <mergeCell ref="B10:B20"/>
    <mergeCell ref="A38:A44"/>
    <mergeCell ref="A123:A129"/>
    <mergeCell ref="B123:B129"/>
    <mergeCell ref="A116:A122"/>
    <mergeCell ref="B116:B122"/>
    <mergeCell ref="B104:B113"/>
    <mergeCell ref="A104:A113"/>
    <mergeCell ref="A94:A103"/>
    <mergeCell ref="B94:B103"/>
    <mergeCell ref="A86:A93"/>
    <mergeCell ref="B86:B93"/>
    <mergeCell ref="A74:A85"/>
    <mergeCell ref="B74:B85"/>
    <mergeCell ref="A45:A59"/>
    <mergeCell ref="B60:B73"/>
    <mergeCell ref="A60:A73"/>
    <mergeCell ref="C17:C20"/>
    <mergeCell ref="C28:C31"/>
    <mergeCell ref="C55:C59"/>
    <mergeCell ref="C69:C73"/>
    <mergeCell ref="C83:C85"/>
    <mergeCell ref="C92:C93"/>
    <mergeCell ref="C101:C103"/>
    <mergeCell ref="C111:C113"/>
    <mergeCell ref="B45:B59"/>
  </mergeCells>
  <pageMargins left="0.7" right="0.7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Tehnička spec. - troškovnik</vt:lpstr>
      <vt:lpstr>'Tehnička spec. - troškovnik'!Podrucje_ispisa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MarioPosedi</dc:creator>
  <cp:lastModifiedBy>Korisnik</cp:lastModifiedBy>
  <cp:lastPrinted>2019-04-11T07:46:52Z</cp:lastPrinted>
  <dcterms:created xsi:type="dcterms:W3CDTF">2018-09-14T05:03:42Z</dcterms:created>
  <dcterms:modified xsi:type="dcterms:W3CDTF">2019-04-29T09:49:54Z</dcterms:modified>
</cp:coreProperties>
</file>